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450" windowWidth="172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Лист1!$A$7:$I$307</definedName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F259" i="1" l="1"/>
  <c r="E307" i="1"/>
  <c r="F268" i="1"/>
  <c r="F282" i="1" l="1"/>
  <c r="F25" i="1" l="1"/>
  <c r="F24" i="1"/>
  <c r="F26" i="1" l="1"/>
  <c r="F116" i="1" l="1"/>
  <c r="F114" i="1" l="1"/>
  <c r="F267" i="1"/>
  <c r="F266" i="1"/>
  <c r="F113" i="1" l="1"/>
  <c r="F115" i="1"/>
  <c r="F245" i="1" l="1"/>
  <c r="F269" i="1" l="1"/>
  <c r="F305" i="1"/>
  <c r="F304" i="1"/>
  <c r="F280" i="1"/>
  <c r="F161" i="1" l="1"/>
  <c r="F303" i="1" l="1"/>
  <c r="F302" i="1"/>
  <c r="F301" i="1"/>
  <c r="F300" i="1"/>
  <c r="F299" i="1"/>
  <c r="D298" i="1"/>
  <c r="F297" i="1"/>
  <c r="F296" i="1"/>
  <c r="F294" i="1"/>
  <c r="F293" i="1"/>
  <c r="F292" i="1"/>
  <c r="F291" i="1"/>
  <c r="F256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D163" i="1"/>
  <c r="F163" i="1" s="1"/>
  <c r="F53" i="1"/>
  <c r="D52" i="1"/>
  <c r="F52" i="1" s="1"/>
  <c r="F162" i="1"/>
  <c r="F51" i="1"/>
  <c r="F50" i="1"/>
  <c r="F49" i="1"/>
  <c r="F48" i="1"/>
  <c r="F160" i="1"/>
  <c r="F47" i="1"/>
  <c r="D46" i="1"/>
  <c r="F46" i="1" s="1"/>
  <c r="D45" i="1"/>
  <c r="F44" i="1"/>
  <c r="F43" i="1"/>
  <c r="F42" i="1"/>
  <c r="F41" i="1"/>
  <c r="D159" i="1"/>
  <c r="F159" i="1" s="1"/>
  <c r="D158" i="1"/>
  <c r="F158" i="1" s="1"/>
  <c r="D157" i="1"/>
  <c r="F157" i="1" s="1"/>
  <c r="D156" i="1"/>
  <c r="F156" i="1" s="1"/>
  <c r="D155" i="1"/>
  <c r="F155" i="1" s="1"/>
  <c r="D154" i="1"/>
  <c r="F154" i="1" s="1"/>
  <c r="D153" i="1"/>
  <c r="F152" i="1"/>
  <c r="F151" i="1"/>
  <c r="D150" i="1"/>
  <c r="F150" i="1" s="1"/>
  <c r="F149" i="1"/>
  <c r="F40" i="1"/>
  <c r="F39" i="1"/>
  <c r="D307" i="1" l="1"/>
  <c r="F298" i="1"/>
  <c r="F153" i="1"/>
  <c r="F45" i="1"/>
  <c r="F38" i="1"/>
  <c r="F37" i="1"/>
  <c r="F36" i="1"/>
  <c r="F35" i="1"/>
  <c r="F34" i="1"/>
  <c r="F33" i="1"/>
  <c r="F32" i="1"/>
  <c r="F30" i="1"/>
  <c r="F29" i="1"/>
  <c r="F28" i="1"/>
  <c r="F27" i="1"/>
  <c r="F22" i="1"/>
  <c r="F21" i="1"/>
  <c r="F279" i="1"/>
  <c r="F265" i="1"/>
  <c r="F260" i="1"/>
  <c r="F277" i="1" l="1"/>
  <c r="F274" i="1" l="1"/>
  <c r="F264" i="1" l="1"/>
  <c r="F263" i="1"/>
  <c r="F262" i="1" l="1"/>
  <c r="F148" i="1"/>
  <c r="F281" i="1" l="1"/>
  <c r="F110" i="1" l="1"/>
  <c r="F118" i="1"/>
  <c r="F87" i="1" l="1"/>
  <c r="F81" i="1"/>
  <c r="F82" i="1"/>
  <c r="F83" i="1"/>
  <c r="F143" i="1" l="1"/>
  <c r="F109" i="1"/>
  <c r="F142" i="1" l="1"/>
  <c r="F141" i="1"/>
  <c r="F129" i="1" l="1"/>
  <c r="F19" i="1" l="1"/>
  <c r="F18" i="1"/>
  <c r="F17" i="1"/>
  <c r="F16" i="1"/>
  <c r="F14" i="1"/>
  <c r="F13" i="1"/>
  <c r="F12" i="1"/>
  <c r="F10" i="1"/>
  <c r="F9" i="1"/>
  <c r="F77" i="1" l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31" i="1" l="1"/>
  <c r="F23" i="1"/>
  <c r="F20" i="1"/>
  <c r="F255" i="1" l="1"/>
  <c r="F254" i="1"/>
  <c r="F253" i="1"/>
  <c r="F252" i="1"/>
  <c r="F251" i="1"/>
  <c r="F250" i="1"/>
  <c r="F249" i="1"/>
  <c r="F248" i="1"/>
  <c r="F247" i="1"/>
  <c r="F246" i="1"/>
  <c r="F139" i="1" l="1"/>
  <c r="F112" i="1" l="1"/>
  <c r="F306" i="1" l="1"/>
  <c r="F140" i="1" l="1"/>
  <c r="F138" i="1"/>
  <c r="C137" i="1" l="1"/>
  <c r="C307" i="1" s="1"/>
  <c r="F128" i="1"/>
  <c r="F127" i="1"/>
  <c r="F126" i="1"/>
  <c r="F125" i="1"/>
  <c r="F132" i="1"/>
  <c r="F131" i="1"/>
  <c r="F130" i="1"/>
  <c r="F276" i="1"/>
  <c r="F278" i="1"/>
  <c r="F137" i="1" l="1"/>
  <c r="F273" i="1" l="1"/>
  <c r="F272" i="1"/>
  <c r="F146" i="1" l="1"/>
  <c r="F120" i="1"/>
  <c r="F121" i="1"/>
  <c r="F122" i="1"/>
  <c r="F123" i="1"/>
  <c r="F124" i="1"/>
  <c r="F101" i="1"/>
  <c r="F84" i="1"/>
  <c r="F85" i="1"/>
  <c r="F86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2" i="1"/>
  <c r="F103" i="1"/>
  <c r="F104" i="1"/>
  <c r="F105" i="1"/>
  <c r="F106" i="1"/>
  <c r="F107" i="1"/>
  <c r="F108" i="1"/>
  <c r="F111" i="1"/>
  <c r="F117" i="1"/>
  <c r="F80" i="1"/>
  <c r="F79" i="1"/>
  <c r="F78" i="1"/>
  <c r="F147" i="1" l="1"/>
  <c r="F144" i="1" l="1"/>
  <c r="F145" i="1"/>
  <c r="F271" i="1"/>
  <c r="F270" i="1"/>
  <c r="F307" i="1" l="1"/>
</calcChain>
</file>

<file path=xl/sharedStrings.xml><?xml version="1.0" encoding="utf-8"?>
<sst xmlns="http://schemas.openxmlformats.org/spreadsheetml/2006/main" count="1496" uniqueCount="457">
  <si>
    <t>межмуниципальный</t>
  </si>
  <si>
    <t>Строительство и модернизация береговых перерабатывающих производств, увеличение объемов производства продукции с глубокой степенью переработки</t>
  </si>
  <si>
    <t>Стратегия развития рыбопромышленного комплекса Камчатского края до 2025 года</t>
  </si>
  <si>
    <t>Петропавловск-Камчатский ГО</t>
  </si>
  <si>
    <t>Строительство рыбного рынка</t>
  </si>
  <si>
    <t>Плавучий комплекс для воспроизводства и передержки камчатского краба бассейновым способом</t>
  </si>
  <si>
    <t>Энергетика</t>
  </si>
  <si>
    <t>Вилючинский ГО</t>
  </si>
  <si>
    <t>Реконструкция существующих тепловых сетей для обеспечения бесперебойной подачи пара на Паужетскую ГеоЭС</t>
  </si>
  <si>
    <t>Модернизация теплоэнергетического комплекса  п. Оссора Карагинского муниципального района Камчатского края</t>
  </si>
  <si>
    <t>Установка ветро-дизельного комплекса в с.Усть-Харюзово Тигильского муниципального района</t>
  </si>
  <si>
    <t>ГО пос.Палана</t>
  </si>
  <si>
    <t>Межмуниципальный</t>
  </si>
  <si>
    <t>Перевод на газ объектов тепловой генерации Петропавловск-Камчатского городского округа со строительством городских газопроводов</t>
  </si>
  <si>
    <t>Перевод на газ объектов тепловой генерации Елизовского муниципального района со строительством городских и внутрипоселковых газопроводов</t>
  </si>
  <si>
    <t>Перевод на газ  объектов тепловой генерации Вилючинского городского округа со строительством городских  газопроводов</t>
  </si>
  <si>
    <t>Строительство котельной №1 с расширением зоны действия</t>
  </si>
  <si>
    <t>Строительство и реконструкция системы водоотведения центральной и северной частей г. Петропавловска-Камчатского</t>
  </si>
  <si>
    <t>Строительство и реконструкция системы водоотведения южной  части г. Петропавловска-Камчатского</t>
  </si>
  <si>
    <t>Строительство и реконструкция системы водоотведения восточной   части г. Петропавловска-Камчатского</t>
  </si>
  <si>
    <t>Строительство и реконструкция системы водоотведения поселков Завойко, Дальний, Заозерный, Халактырка в г. Петропавловске-Камчатском</t>
  </si>
  <si>
    <t xml:space="preserve">Строительство полигона с комплексом по сортировке, переработке и захоронению бытовых отходов в районе дороги п. Радыгино в г. Петропавловске-Камчатском </t>
  </si>
  <si>
    <t>Строительство полигона с комплексом по сортировке, переработке и захоронению бытовых отходов в Южной части г. Петропавловска-Камчатского</t>
  </si>
  <si>
    <t>Реконструкция системы теплоснабжения (тепловых сетей)  г. Елизово  Елизовского муниципального района</t>
  </si>
  <si>
    <t>Строительство полигона ТБО в Елизовском муниципальном районе</t>
  </si>
  <si>
    <t>Реконструкция системы водоснабжения г. Елизово Елизовского муниципального района</t>
  </si>
  <si>
    <t xml:space="preserve">Реконструкция инженерной инфраструктуры в п. Раздольный, Елизовского  муниципального района (I очередь - строительство  очистных сооружений  биологической очистки канализационных стоков в п. Раздольный и реконструкция канализационных сетей, II очередь - реконструкция водопроводных,  тепловых сетей)  </t>
  </si>
  <si>
    <t xml:space="preserve">Реконструкция инженерной инфраструктуры в п. Нагорный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 </t>
  </si>
  <si>
    <t>Реконструкция  инженерной инфраструктуры п. Паратунка, п. Термальный Елизовского муниципального района (I очередь строительства - реконструкция систем канализации, холодного водоснабжения и строительство канализационных очистных сооружений в  п. Паратунка, II очередь строительства - реконструкция систем канализации, холодного водоснабжения и строительство канализационных очистных сооружений  п. Термальный)</t>
  </si>
  <si>
    <t xml:space="preserve">Реконструкция инженерной инфраструктуры в п. Сокоч и п. Начики Елизовского муниципального района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Начики,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Сокоч) </t>
  </si>
  <si>
    <t xml:space="preserve">Реконструкция инженерной инфраструктуры в п. Николаевка и п. Сосновка  Елизовского муниципального района, Камчатского края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Николаевка,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Сосновка) </t>
  </si>
  <si>
    <t xml:space="preserve">Реконструкция инженерной инфраструктуры в п. Пионерском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</t>
  </si>
  <si>
    <t>Реконструкция тепловых сетей  п. Паратунка и п. Термальный Елизовского муниципального района включая строительство и закольцовку насосных станций в единую систему теплоснабжения ГУП "Камчатскбургеотермия"</t>
  </si>
  <si>
    <t xml:space="preserve">Строительство очистных сооружений с сетями канализации в населенных пунктах Быстринского муниципального района </t>
  </si>
  <si>
    <t>Реконструкция систем водоснабжения населенных пунктов Быстринского муниципального района</t>
  </si>
  <si>
    <t>Реконструкция инженерной инфраструктуры  с. Шаромы Мильковского муниципального района (I очередь строительства - модернизация системы теплоснабжения с. Шаромы Мильковского муниципального района, II очередь строительства -реконструкция системы водоснабжения с. Шаромы Мильковского муниципального района</t>
  </si>
  <si>
    <t>Модернизация системы теплоснабжения с. Мильково Мильковского муниципального района, включая  закольцовку тепловых сетей, реконструкцию котлов для сжигания углей в кипящем слое, строительство котельной в микрорайоне "Совхоз"</t>
  </si>
  <si>
    <t>Реконструкция инженерной инфраструктуры с. Мильково Мильковского муниципального района,  включая системы водоснабжения,  водоотведения, строительство напорного канализационного коллектора и реконструкцию канализационных   очистных сооружений</t>
  </si>
  <si>
    <t xml:space="preserve">Реконструкция инженерной инфраструктуры с. Лазо Мильковского муниципального района, включая водоснабжение и канализацию,  строительство водозаборных сооружений </t>
  </si>
  <si>
    <t xml:space="preserve">Строительство  инженерной инфраструктуры с. Соболево Соболевского муниципального района, включая разработку проектно-сметной документации, строительство  системы водоснабжения, водоотведения, строительство очистных сооружений </t>
  </si>
  <si>
    <t xml:space="preserve">Строительство и реконструкция инженерной инфраструктуры с. Устьевое Соболевского муниципального района,  включая разработку проектно-сметной документации, строительство системы  водоснабжения, водоотведения, очистных сооружений,   магистрального газопровода Соболево - Устьевое, строительство системы газоснабжения,   реконструкцию системы  теплоснабжения, электроснабжения </t>
  </si>
  <si>
    <t>Реконструкция и строительство инженерной инфраструктуры п. Крутогоровский Соболевского  муниципального района, включая разработку проектно-сметной документации, реконструкцию системы водоснабжения, строительство системы водоотведения, очистных сооружений, реконструкцию электроснабжения и строительство газодизельной электростанции</t>
  </si>
  <si>
    <t>Модернизация системы теплоснабжения Усть-Камчатского муниципального района (I очередь строительства модернизация системы теплоснабжения Усть-Камчатского сельского поселения, II очередь - модернизация системы теплоснабжения Ключевского  сельского поселения, III очередь -модернизация системы теплоснабжения Козыревского сельского поселения)</t>
  </si>
  <si>
    <t>Реконструкция системы канализации Усть-Камчатского муниципального района (I очередь строительства - реконструкция очистных сооружений биологической очистки сточных вод с сетями канализации в п. Усть-Камчатск,  II очередь - реконструкция сетей канализации в п. Ключи, III очередь реконструкция сетей канализации п. Козыревск)</t>
  </si>
  <si>
    <t xml:space="preserve">Реконструкция инженерной инфраструктуры Усть-Камчатского муниципального района, (I очередь строительства - реконструкция  системы водоснабжения, кабельных и воздушных линий электроснабжения п. Усть-Камчатск, II очередь - реконструкция  системы водоснабжения, кабельных и воздушных линий электроснабжения п. Козыревск, III очередь - реконструкция  системы водоснабжения, кабельных и воздушных линий электроснабжения п. Ключи) </t>
  </si>
  <si>
    <t>Строительство стационарного пункта весового контроля  (в т.ч. проектно-изыскательские работы)</t>
  </si>
  <si>
    <t>Межотраслевые мероприятия Инвестиционной стратегии</t>
  </si>
  <si>
    <t>Создание промышленных (индустриальных) парков</t>
  </si>
  <si>
    <t>Создание бизнес-инкубатора</t>
  </si>
  <si>
    <t xml:space="preserve">Петропавловск-Камчатский ГО </t>
  </si>
  <si>
    <t>Агропромышленный комплекс</t>
  </si>
  <si>
    <t>Реконструкция мелиоративных систем</t>
  </si>
  <si>
    <t>Строительство тепличного комплекса с использованием горячих термальных вод Паратунского месторождения</t>
  </si>
  <si>
    <t>Стратегия развития сельского хозяйства Камчатского края до 2025 года</t>
  </si>
  <si>
    <t>Проект инвестиционной площадки на базе МУП «Молокозавод Петропавловский» (реконструкция молокозавода; организация цеха по производству детского питания)</t>
  </si>
  <si>
    <t>Проект инвестиционной площадки на базе МУСХП «Сов Кам» (животноводческий комплекс)</t>
  </si>
  <si>
    <t>Проект инвестиционной площадки на базе СХПК «Кам Агро» (животноводческий комплекс)</t>
  </si>
  <si>
    <t>Проект инвестиционной площадки на базе СХА «Апачинская» (молочное животноводство)</t>
  </si>
  <si>
    <t>Проект инвестиционной площадки на базе ЗАО  «Быстринское» (молочное животноводство)</t>
  </si>
  <si>
    <t>Проект инвестиционной площадки создания нового предприятия на базе бывшего совхоза «Мильковский» (свиноводство)</t>
  </si>
  <si>
    <t>Проект инвестиционной площадки на базе ООО  «Апукинское» (завод по переработке продукции оленеводства)</t>
  </si>
  <si>
    <t>Модернизация действующего производства ГУСХП Камчатского края «Пионерское» с вводом нового производства «Охлажденное мясо бройлеров «Пионерское»</t>
  </si>
  <si>
    <t>Развитие сети предприятий по ведению морского зверобойного промысла, сбора и переработки дикоросов</t>
  </si>
  <si>
    <t>Социальная инфраструктура, строительство</t>
  </si>
  <si>
    <t>Строительство Камчатской краевой больницы</t>
  </si>
  <si>
    <t>Строительство Камчатского концертного комплекса в г.Петропавловск-Камчатский</t>
  </si>
  <si>
    <t>Строительство Камчатского историко-художественного музея в г.Петропавловск-Камчатский</t>
  </si>
  <si>
    <t>Строительство Камчатского театра кукол в г.Петропавловск-Камчатский</t>
  </si>
  <si>
    <t>2013-2015 гг.</t>
  </si>
  <si>
    <t>Строительство зданий для детских дошкольных учреждений в Камчатском крае</t>
  </si>
  <si>
    <t>Жилищный комплекс, строительство</t>
  </si>
  <si>
    <t>Обеспечение жильем отдельных категорий граждан и членов их семей в  Камчатском крае</t>
  </si>
  <si>
    <t>Обеспечение инженерной инфраструктурой инвестиционных площадок, предназначенных под строительство на территории Камчатского края</t>
  </si>
  <si>
    <t>2013-2016 гг.</t>
  </si>
  <si>
    <t>Улучшение жилищных условий в сельской местности (капитальные затраты)</t>
  </si>
  <si>
    <t>2013-2017 гг.</t>
  </si>
  <si>
    <t>2013-2020 гг.</t>
  </si>
  <si>
    <t>Строительство деревоперерабатывающего завода по производству топливных гранул (пеллет)</t>
  </si>
  <si>
    <t>Организация комплексной переработки древесного сырья в Камчатском крае</t>
  </si>
  <si>
    <t>Минерально-сырьевой комплекс</t>
  </si>
  <si>
    <t>Поисковые и оценочные работы  в целях поисков и оценки месторождения строительного песка на перспективной площади в Елизовском муниципальном районе (поселки Начики-Сокоч)</t>
  </si>
  <si>
    <t>Поиски источников хозяйственно-питьевого водоснабжения для населенных пунктов Усть-Большерецкого  района Камчатского края  (Озерновское)</t>
  </si>
  <si>
    <t>Поиски источников хозяйственно-питьевого водоснабжения для населенных пунктов Пенжинского района Камчатского края (с. Каменское, с. Манилы)</t>
  </si>
  <si>
    <t>Поиски источников хозяйственно-питьевого водоснабжения для населенных пунктов Тигильского района Камчатского края (с. Воямполка, с Лесная, с Хайрюзово)</t>
  </si>
  <si>
    <t>Поисковые и оценочные работы на выявление месторождений ПГС на территории Тигильского района (с.Хайрюзово, с.Седанка, с. Тигиль, с. Воямполка, с.Лесная)</t>
  </si>
  <si>
    <t>Горно-металлургический комбинат по добыче и переработке руды Озерновского золоторудного месторождения Камчатского края</t>
  </si>
  <si>
    <t>Промышленное освоение Ягоднинского месторождения природных цеолитов</t>
  </si>
  <si>
    <t>Создание технологического комплекса заготовки, заморозки, хранения и переработки дикорастущих ягод, папоротника, грибов, черемши</t>
  </si>
  <si>
    <t>Формирование сети факторий</t>
  </si>
  <si>
    <t>Спорт</t>
  </si>
  <si>
    <t>Реконструкция Дворца спорта с плавательным бассейном в г.Петропавловск-Камчатский</t>
  </si>
  <si>
    <t>Строительство парка зимних видов спорта (включая Биатлонный комплекс, ФОК с ледовой ареной, гостиницы)</t>
  </si>
  <si>
    <t>Спортивно-экологический комплекс «Озеро Воробьиное Светлое»</t>
  </si>
  <si>
    <t>Туризм</t>
  </si>
  <si>
    <t>Строительство гостиничного комплекса «Парус»</t>
  </si>
  <si>
    <t>Туристско-рекреационная зона «Налычевский природный парк»</t>
  </si>
  <si>
    <t>Реконструкция и модернизация санаторно-курортного комплекса «Начикинский»</t>
  </si>
  <si>
    <t>Обустройство рекреационной зоны Малкинского месторождения</t>
  </si>
  <si>
    <t>Обустройство Ходуткинских термальных источников</t>
  </si>
  <si>
    <t>Обустройство Тимоновских термальных источников</t>
  </si>
  <si>
    <t>Создание сети этнокультурных деревень в рамках реализации Стратегии</t>
  </si>
  <si>
    <t>Декоративно-прикладное искусство</t>
  </si>
  <si>
    <t>Развитие национальных художественных промыслов коренных народов</t>
  </si>
  <si>
    <t>Отрасль/комплекс отраслей</t>
  </si>
  <si>
    <t>Наименование проекта</t>
  </si>
  <si>
    <t>Источники финансирования, млн. руб.</t>
  </si>
  <si>
    <t>Федеральный бюджет</t>
  </si>
  <si>
    <t>Региональный и муниципальный бюджеты</t>
  </si>
  <si>
    <t>Внебюджетные средства</t>
  </si>
  <si>
    <t>Всего</t>
  </si>
  <si>
    <r>
      <t>Поиски источников хозяйственно-питьевого водоснабжения для населенных пунктов Олюторского муниципального района Камчатского края</t>
    </r>
    <r>
      <rPr>
        <sz val="12"/>
        <rFont val="Times New Roman"/>
        <family val="1"/>
        <charset val="204"/>
      </rPr>
      <t xml:space="preserve"> с.Апука,</t>
    </r>
    <r>
      <rPr>
        <sz val="12"/>
        <color rgb="FF000000"/>
        <rFont val="Times New Roman"/>
        <family val="1"/>
        <charset val="204"/>
      </rPr>
      <t xml:space="preserve">  с. Ср. Пахачи)</t>
    </r>
  </si>
  <si>
    <t>Поиски источников хозяйственно-питьевого водоснабжения для населенных пунктов Карагинского района Камчатского края (с.Вывенка, с. Ивашка)</t>
  </si>
  <si>
    <t>Пенжинский МР</t>
  </si>
  <si>
    <t>Карагинский МР</t>
  </si>
  <si>
    <t>Олюторский МР</t>
  </si>
  <si>
    <t>Тигильский МР</t>
  </si>
  <si>
    <t>Поиски источников хозяйственно-питьевого водоснабжения для населенных пунктов Быстринского МР района Камчатского края (с. Анавгай)</t>
  </si>
  <si>
    <t>Быстринский МР</t>
  </si>
  <si>
    <t>Петропавловск-Камчатский ГО, Елизовский МР</t>
  </si>
  <si>
    <t>Проведение прогнозно-ревизионных работ  по поискам общераспространенных полезных ископаемых на  территории Камчатского края</t>
  </si>
  <si>
    <t>Елизовский МР</t>
  </si>
  <si>
    <t>Соболевский МР</t>
  </si>
  <si>
    <t>Разработка газоконденсатных месторождений</t>
  </si>
  <si>
    <t xml:space="preserve">Инвестиционные мероприятия долгосрочной краевой целевой программы «Переселение граждан из аварийных жилых домов и непригодных для проживания жилых помещений в Камчатском крае в 2012-2016 годах» </t>
  </si>
  <si>
    <t>Мильковский МР</t>
  </si>
  <si>
    <t>Усть-Большерецкий МР</t>
  </si>
  <si>
    <t>Строительство мГЭС на р. Кававля</t>
  </si>
  <si>
    <t>Установка ветро-дизельного комплекса в с.Манилы Пенжинского муниципального района</t>
  </si>
  <si>
    <t>Установка ветро-дизельного комплекса в с. Пахачи Олюторского муниципального района</t>
  </si>
  <si>
    <t>Установка ветро-дизельного комплекса в с. Апука Олюторского муниципального района</t>
  </si>
  <si>
    <t>Установка дизельной электростанции в п. Лесная Тигильского муниципального района</t>
  </si>
  <si>
    <t>Установка ветро-дизельного комплекса в с.Оссора Карагинского муниципального района</t>
  </si>
  <si>
    <t>Установка дизельной электростанции в с. Воямполка Тигильского муниципального района</t>
  </si>
  <si>
    <t>Установка дизельной электростанции в с. Харюзово Тигильского муниципального района</t>
  </si>
  <si>
    <t>Строительство ДЭС быстровозводимого типа 8 МВт в с. Тиличики</t>
  </si>
  <si>
    <t>Реконструкция электрических сетей 0,4-6 кВ п. Оссора Карагинского муниципального района Камчатского края</t>
  </si>
  <si>
    <t>2013-2018 гг.</t>
  </si>
  <si>
    <t>Строительство сейсмостойких жилых домов взамен тех, сейсмоусиление или реконструкция которых нецелесообразны</t>
  </si>
  <si>
    <t>Строительство, приобретение и модернизация рыбопромыслового флота</t>
  </si>
  <si>
    <t>Строительство причальной стенки</t>
  </si>
  <si>
    <t>п. Озерновский</t>
  </si>
  <si>
    <t>Федеральная целевая программа «Государственная граница Российской Федерации (2012-2020 гг.)»</t>
  </si>
  <si>
    <t>Строительство лососевых рыбоводных заводов</t>
  </si>
  <si>
    <t>Строительство федеральных лососевых рыбоводных заводов</t>
  </si>
  <si>
    <t>Создание хозяйства марикультуры «Бухта Вилючинская»</t>
  </si>
  <si>
    <t>Развитие аква- и марикультуры, всего                                                        в том числе</t>
  </si>
  <si>
    <t>Разработка Крутогоровского месторождения</t>
  </si>
  <si>
    <t>Производство по выращиванию и переработке цыплят-бройлеров в Камчатском крае</t>
  </si>
  <si>
    <t>Стратегия развития жилищно-коммунального хозяйства Камчатского края на период до 2025 года</t>
  </si>
  <si>
    <t>Стратегия развития энергетики Камчатского края на период до 2025 года</t>
  </si>
  <si>
    <t>Создание специализированных магазинов по торговле продукцией местных товаропроизводителей</t>
  </si>
  <si>
    <t>Стратегия добычи и переработки минерально-сырьевых ресурсов в Камчатском крае на период до 2025 года</t>
  </si>
  <si>
    <t>Усть-Камчатский МР</t>
  </si>
  <si>
    <t>Реконструкция систем водоснабжения и строительство очистных сооружений биологической очистки сточных вод и сетей канализации сел и поселков Усть-Большерецкого муниципального района</t>
  </si>
  <si>
    <t xml:space="preserve">Реконструкция инженерной инфраструктуры Корякского и Новолесновского сельских поселений Елизовского муниципального района </t>
  </si>
  <si>
    <t>Строительство пивоваренного завода</t>
  </si>
  <si>
    <t xml:space="preserve">ИТОГО </t>
  </si>
  <si>
    <t xml:space="preserve">Строительство и реконструкция инфраструктурных объектов,    в том числе: </t>
  </si>
  <si>
    <t>2015-2020 гг.</t>
  </si>
  <si>
    <t>2014 г.</t>
  </si>
  <si>
    <t>2014-2020 гг.</t>
  </si>
  <si>
    <t>2013-2014 гг.</t>
  </si>
  <si>
    <t>2016-2017 гг.</t>
  </si>
  <si>
    <t>2014-2015 гг.</t>
  </si>
  <si>
    <t>2014-2016 гг.</t>
  </si>
  <si>
    <t>2015-2018 гг.</t>
  </si>
  <si>
    <t xml:space="preserve">2013-2018 гг. </t>
  </si>
  <si>
    <t>2015 г.</t>
  </si>
  <si>
    <t>2016 г.</t>
  </si>
  <si>
    <t>Муниципальное образование (городской округ - ГО, муниципальный район - МР)</t>
  </si>
  <si>
    <t>Строительство ВЛ «Тиличики» 0,38кВ с модернизацией внутрипоселковых сетей</t>
  </si>
  <si>
    <t xml:space="preserve">Реконструкция ВЛ 35 кВ «Манилы - Каменское» </t>
  </si>
  <si>
    <t>Строительство ВЛ 35 кВ «Крапивная -Козыревск»</t>
  </si>
  <si>
    <t>Строительство ПС 110/35/10 кВ «Молодежная», ПС 110/10 кВ «Сероглазка», ПС 110/10 кВ «Тундровая»</t>
  </si>
  <si>
    <t>Строительство горнодобывающего и перерабатывающего предприятия на месторождении золота «Родниковое»</t>
  </si>
  <si>
    <t>Строительство горно-обогатительного комбината Шануч</t>
  </si>
  <si>
    <t>Модернизация и расширение производственных мощностей УМП ОПХ «Заречное»</t>
  </si>
  <si>
    <t>Переработка дикоросов Камчатки</t>
  </si>
  <si>
    <t>Строительство сельскохозяйственного рынка</t>
  </si>
  <si>
    <t>Цех по производству гранулированной травяной муки (п. Сокоч, Елизовский МР)</t>
  </si>
  <si>
    <t>Цех по производству гранулированной травяной муки (п. Лесной, Елизовский МР)</t>
  </si>
  <si>
    <t>Логистический центр по хранению и доработке овощей, выращенных в Камчатском крае (п. Нагорный, Елизовский МР)</t>
  </si>
  <si>
    <t>Цех первичной переработки скота мощностью 250 свиней и до 30 голов КРС в смену с цехом по экструдированию кормов  (19 км, п. Нагорный, Елизовский МР)</t>
  </si>
  <si>
    <t>Строительство тепличного комплекса (п. Начики, Елизовский МР)</t>
  </si>
  <si>
    <t>Строительство тепличного комплекса для выращивания овощных и зеленых культур (томаты, огурцы, салат) на базе геотермальных источников (с. Эссо, Быстринский МР)</t>
  </si>
  <si>
    <t>Строительство забойного цеха (мясо оленя)</t>
  </si>
  <si>
    <t>Создание цеха по производству замороженных полуфабрикатов</t>
  </si>
  <si>
    <t>Стратегия обеспечения устойчивого развития традиционных форм хозяйствования и промыслов коренных малочисленных народов Севера Камчатского края в местах их компактного проживания до 2025 года</t>
  </si>
  <si>
    <t>Строительство торгово-развлекательных комплексов</t>
  </si>
  <si>
    <t>Реконструкция  и  модернизация  центральных тепловых пунктов  в Петропавловск-Камчатском городском округе</t>
  </si>
  <si>
    <t>Реконструкция тепловых сетей в Петропавловск-Камчатском городском округе</t>
  </si>
  <si>
    <t>Перевод жилищного фонда на централизованное горячее водоснабжение в Петропавловск-Камчатском городском округе</t>
  </si>
  <si>
    <t>Расширение зоны действия ТЭЦ-2 в Петропавловск-Камчатском городском округе</t>
  </si>
  <si>
    <t>Строительство теплопровода связки между ТМ-3 и ТМ-2 в Петропавловск-Камчатском городском округе</t>
  </si>
  <si>
    <t>Расшивка головного участка ТМ-3 в Петропавловск-Камчатском городском округе</t>
  </si>
  <si>
    <t>Реконструкция и модернизация ВНС в Петропавловск-Камчатском городском округе</t>
  </si>
  <si>
    <t>Установка резервных источников водоснабжения в Петропавловск-Камчатском городском округе</t>
  </si>
  <si>
    <t>Реконструкция Авачинского водовода, Петропавловск-Камчатский городском округе</t>
  </si>
  <si>
    <t>Реконструкция и строительство сетей водоснабжения, Петропавловск-Камчатский городском округе</t>
  </si>
  <si>
    <t>Реконструкция и строительство резервуаров чистой воды в Петропавловск-Камчатском городском округе</t>
  </si>
  <si>
    <t xml:space="preserve">Оптимизация системы теплоснабжения Вилючинского городского округа, включая реконструкцию системы теплоснабжения из двухтрубной открытой системы в четырехтрубную закрытую </t>
  </si>
  <si>
    <t xml:space="preserve">Реконструкция внутридомовой сети отопления и горячего водоснабжения Вилючинского городского округа - перевод из двухтрубной системы отопления на четырехтрубную </t>
  </si>
  <si>
    <t>Реконструкция водозаборных сооружений водозаборов Приморский и второй Сельдевый, включая бурение семи скважин Вилючинского городского округа</t>
  </si>
  <si>
    <t>Реконструкция водопровода Ду-500 от ВНС-79 до ВНС-33  Вилючинского городского округа</t>
  </si>
  <si>
    <t>Строительство очистных сооружений в Вилючинском городском округе</t>
  </si>
  <si>
    <t>Строительство полигона твердых бытовых отходов (далее - ТБО) в Вилючинском городском округе</t>
  </si>
  <si>
    <t>Реконструкция системы канализации г. Елизово Елизовского  муниципального района (I очередь - строительство очистных сооружений «Биокомпакт-1000» в районе четвертого выпуска,  II очередь - строительство очистных сооружений «Биокомпакт-7000», III очередь -строительство очистных сооружений «Биокомпакт-1000» в микрорайоне Пограничном)</t>
  </si>
  <si>
    <t xml:space="preserve">Строительство теплотрассы  п. Паужетка - п. Озерновский  (водовод термальной воды) для целей теплоснабжения и рекреации Усть-Большерецкого муниципального района ГУП «Камчатскбургеотермия»
</t>
  </si>
  <si>
    <t xml:space="preserve">Реконструкция инженерной инфраструктуры  городского округа «поселок Палана», включая реконструкцию системы теплоснабжения,  водоснабжения, канализации, строительство канализационных очистных сооружений и организация полигонов по утилизации ТБО </t>
  </si>
  <si>
    <t>Реконструкция инженерной инфраструктуры  сельского поселения «село Тигиль»,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сооружений, в том числе строительство котельной, работающей на инновационном способе сжигания топлива в псевдоожиженном слое катализатора.</t>
  </si>
  <si>
    <t>Реконструкция инженерной инфраструктуры  сельского поселения «село Седанка»,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</si>
  <si>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Усть-Хайрюзово», Тигильского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</si>
  <si>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сельского поселения «село Лесная»,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</si>
  <si>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Таловка»,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</si>
  <si>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 xml:space="preserve">Строительство инженерной инфраструктуры  населенного пункта «село Парень» Пенжинского муниципального района </t>
  </si>
  <si>
    <t>Строительство инженерной инфраструктуры  населенный пункт  «село Оклан», Пенжинского муниципального района</t>
  </si>
  <si>
    <t>Реконструкция инженерной инфраструктуры  сельское поселение  «село Аянка»,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</si>
  <si>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Слаутное»</t>
  </si>
  <si>
    <t>Реконструкция инженерной инфраструктуры  сельское поселение  «село Каменское»,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</si>
  <si>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Манилы»,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</si>
  <si>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</si>
  <si>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Ачайваям»,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</si>
  <si>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Апука»,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</si>
  <si>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Средние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</si>
  <si>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Хаилино»,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</si>
  <si>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Усть-Вывенка»,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</si>
  <si>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</si>
  <si>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Тиличики»,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</si>
  <si>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сельское поселение «село Ильпырское», Карагинского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</si>
  <si>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сельское поселение  «село Ивашка»,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</si>
  <si>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Тымлат»,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</si>
  <si>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Кострома»,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</si>
  <si>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Карага»,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</si>
  <si>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городское поселение  «поселок Оссора»,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</si>
  <si>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Хайрюзово»,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</si>
  <si>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Ковран»,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</si>
  <si>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Воямполка»,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</si>
  <si>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2015-2017 гг.</t>
  </si>
  <si>
    <t>2017-2019 гг.</t>
  </si>
  <si>
    <t>Детская школа искусств в г. Вилючинск. Строительство.</t>
  </si>
  <si>
    <t>Строительство зданий для общеобразовательных учреждений в Камчатском крае</t>
  </si>
  <si>
    <t xml:space="preserve">Строительство детских домов </t>
  </si>
  <si>
    <t>2017-2020 гг.</t>
  </si>
  <si>
    <t xml:space="preserve">2015-2016 гг. </t>
  </si>
  <si>
    <t>Строительство нового корпуса КГАСУ СЗ «Паратунский дом-интернат для престарелых и инвалидов», с. Термальный</t>
  </si>
  <si>
    <t>2018-2020 гг.</t>
  </si>
  <si>
    <t>Строительство коммерческого жилья</t>
  </si>
  <si>
    <t>2014-2017 гг.</t>
  </si>
  <si>
    <t>2013-2019 гг.</t>
  </si>
  <si>
    <t xml:space="preserve">2018-2020 гг. </t>
  </si>
  <si>
    <t>Создание производства нанодисперсного диоксида кремния на основе гидротермальных растворов</t>
  </si>
  <si>
    <t>Бальнеологический комплекс при гостиничной комплексе «Парамушир-тур»</t>
  </si>
  <si>
    <t>Создание гостинично-туристического комплекса «Скара»</t>
  </si>
  <si>
    <t>Создание туристко-рекреационного кластера  «Зеленовские озерки»</t>
  </si>
  <si>
    <t>Создание туристско-рекреационного кластера «Паратунка»</t>
  </si>
  <si>
    <t>Строительство горнолыжного комплекса «Олегендэ»</t>
  </si>
  <si>
    <t>2016-2020 гг.</t>
  </si>
  <si>
    <t>Выполнение работ по проектированию автомобильных дорог регионального значения</t>
  </si>
  <si>
    <t>Строительство и реконструкция автомобильных дорог Петропавловск-Камчатский-Мильково; Мильково-Ключи-Усть-Камчатск</t>
  </si>
  <si>
    <t>Строительство автозимника продленного действия Анавгай-Палана</t>
  </si>
  <si>
    <t>Программа комплексного социально-экономического развития Усть-Большерецкого муниципального района  на период до 2014 года</t>
  </si>
  <si>
    <t xml:space="preserve">Строительство базы отдыха «Озерновские бальнеологические источники» </t>
  </si>
  <si>
    <t xml:space="preserve">Строительство спортивного  комплекса адаптивных видов спорта с гидроканалом в г. Петропавловске-Камчатском </t>
  </si>
  <si>
    <t>Строительство физкультурно-оздоровительного комплекса с универсальным игровым залом в г. Петропавловске-Камчатском  (южный планировочный район)</t>
  </si>
  <si>
    <t>Реконструкция горнолыжного комплекса «Морозная» (строительство здания горнолыжной базы, сервисной зоны, в т.ч. проектирование)</t>
  </si>
  <si>
    <t>Строительство 50-ти метрового плавательного бассейна в г. Петропавловске-Камчатском (строительство, в т.ч. проектирование)</t>
  </si>
  <si>
    <t>Источник информации (полное название стратегии или программы)</t>
  </si>
  <si>
    <t>Срок 
реализации</t>
  </si>
  <si>
    <t>Комплексное развитие агропромышленной площадки в п. Нагорный (тепличное хозяйство)</t>
  </si>
  <si>
    <t>Пищевая промышленность</t>
  </si>
  <si>
    <t>Инвестиционная стратегия Камчатского края до 2020 г.</t>
  </si>
  <si>
    <t>Транспортный комплекс</t>
  </si>
  <si>
    <t>Строительство физкультурно- оздоровительного комплекса с бассейном в г. Елизово</t>
  </si>
  <si>
    <t>Строительство физкультурно- оздоровительного комплекса в с. Мильково Мильковского района</t>
  </si>
  <si>
    <t>Строительство физкультурно- оздоровительного комплекса в п. Ключи Усть-Камчатского района</t>
  </si>
  <si>
    <t>Модернизация буксировочной канатной дороги на горнолыжной базе КГБОУ ДОД ДЮСШ «Палана»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</si>
  <si>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</si>
  <si>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Строительство горно-обогатительного комбината Аметистовый</t>
  </si>
  <si>
    <t>Банк данных инвестиционных объектов Камчатского края</t>
  </si>
  <si>
    <t>Реконструкция горнолыжного комплекса «Эдельвейс» (строительство системы КД и БКД, систем освещения, снегообразования, здания горнолыжной базы, сервисной зоны)</t>
  </si>
  <si>
    <t xml:space="preserve">Строительство всесезонного горнолыжного курорта на базе 4-х площадок: гора Морозная и Седло; зона Авачинского вулкана; хребет Тополовый; сопка Петровская </t>
  </si>
  <si>
    <t>Инвестиционные проекты филилала ОАО «Камчатскэнерго» ЦЭС в части развития сетевого комплекса</t>
  </si>
  <si>
    <t>По данным ОАО «Камчатскэнерго»</t>
  </si>
  <si>
    <t>Рыбопромышленный комплекс</t>
  </si>
  <si>
    <t>Лесоперерабатывающая промышленность</t>
  </si>
  <si>
    <t>Жилищно-коммунальное хозяйство</t>
  </si>
  <si>
    <t xml:space="preserve"> Перечень инвестиционных проектов Камчатского края с источниками финансирования</t>
  </si>
  <si>
    <t>2014-2020гг.</t>
  </si>
  <si>
    <t>Реконструкция автомобильной дороги Елизово-Паратунка на кольцевой развязке 12 км + 700 м</t>
  </si>
  <si>
    <t>Строительство и реконструкция магистральных дорог, транспортных развязок и мостовых переходов на автомобильных дорогах местного значения</t>
  </si>
  <si>
    <t>Проектирование, строительство, реконструкция и капитальный ремонт объектов дорожного сервиса регионального значения</t>
  </si>
  <si>
    <t>Обновление парка воздушных судов, специального транспорта и оборудования для авиационной безопасности региональных организаций воздушного транспорта</t>
  </si>
  <si>
    <t>Обновление парка водного транспорта</t>
  </si>
  <si>
    <t>2014-2018 гг.</t>
  </si>
  <si>
    <t>Реконструкция и строительство портопунктов в Камчатском крае</t>
  </si>
  <si>
    <t>Реконструкция и строительство аэропортов местного значения</t>
  </si>
  <si>
    <t>Строительство Жупановской ГЭС-1 Nуст = 270 МВт</t>
  </si>
  <si>
    <t>Схема теплоснабжения Петропавловск-Камчатского городского округа с учетом перевода потребителей Камчатских ТЭЦ-1,2 на электроотопление</t>
  </si>
  <si>
    <t>Электроснабжение Агропромпарка в п. Нагорный</t>
  </si>
  <si>
    <t>Разработка Схемы газификации Петропавловск-Камчатского городского округа</t>
  </si>
  <si>
    <t>Реконструкция резервной ДЭС п/с «Озерная» ОАО «Паужетская ГеоЭС» с увеличением установленной мощности.</t>
  </si>
  <si>
    <t> Стратегия развития энергетики Камчатского края на период до 2025 года</t>
  </si>
  <si>
    <t>2015-2017</t>
  </si>
  <si>
    <t>Восстановление энергетического потенциала Паужетского месторождения парогидротерм до 8МВат/час за счёт бурения двух промысловых скважин.</t>
  </si>
  <si>
    <t>2015-2018</t>
  </si>
  <si>
    <t>Реконструкция теплоизоляционного покрытия паропроводов системы сбора и доставки пара Паужетского месторождения парогидротерм</t>
  </si>
  <si>
    <t> Реконструкция системы отопления п. Озерновский на основе модульных электрокотельных.</t>
  </si>
  <si>
    <t>Усть-Большерецкий МР </t>
  </si>
  <si>
    <t> ГП Камчатского края «Энергоэффективность,  развитие энергетики и коммунального хозяйства, обеспечение жителей населенных пунктов  Камчатского края коммунальными услугами и услугами по благоустройству территорий  на 2014-2018 годы»</t>
  </si>
  <si>
    <t> Реконструкция системы отопления п. Запорожье на основе использования глубинного тепла Земли и электрокотельных</t>
  </si>
  <si>
    <t>2016-2018</t>
  </si>
  <si>
    <t>Создание на базе Кеткинского месторождения термоминеральных вод бальнеологического комплекса</t>
  </si>
  <si>
    <t>Серебряная природная питьевая вода Камчатки в бухте "Русская"</t>
  </si>
  <si>
    <t>Строительство горно-обогатительного комбината «Бараньевский» (месторождения Бараньевское, Угловое, Золотое, Кунгурцевское)</t>
  </si>
  <si>
    <t xml:space="preserve">Строительство горно-обогатительного предприятия «Кумроч» </t>
  </si>
  <si>
    <t>Рудник «Золотое»</t>
  </si>
  <si>
    <t>Рудник на месторождении Оганчинское</t>
  </si>
  <si>
    <t>2011-2015 гг.</t>
  </si>
  <si>
    <t>Строительство Камчатского горно-металлургического комбината</t>
  </si>
  <si>
    <t>Реконструкции морского грузопассажирского постоянного многостороннего пункта пропуска через государственную границу Российской Федерации в морском порту Петропавловск-Камчатский (с учетом участков пункта пропуска в морских терминалах морского порта Петропавловск-Камчатский, расположенных в населенных пунктах п. Октябрьский, п. Тиличики, п. Усть-Камчатск,  п. Крутогоровский, с. Никольское)</t>
  </si>
  <si>
    <t>Петропавловск-Камчатский ГО, п. Октябрьский, п. Тиличики, п. Усть-Камчатск,  п. Крутогоровский, с. Никольское</t>
  </si>
  <si>
    <t>Стратегия развития рыбопромышленного комплекса Камчатского края до 2025 года, Банк данных инвестиционных объектов Камчатского края</t>
  </si>
  <si>
    <t>Государственная программа «Развитие транспортной системы в Камчатском крае на 2014 - 2025 годы»  с  прогнозом до 2020 года</t>
  </si>
  <si>
    <t>Муниципальная целевая программа «Развитие транспортной системы Петропавловск-Камчатского городского округа»</t>
  </si>
  <si>
    <t xml:space="preserve">ФЦП «Экономическое и социальное развитие Дальнего Востока и Байкальского региона до 2018 года» </t>
  </si>
  <si>
    <t xml:space="preserve">Концепция ТОСЭР «Камчатка» </t>
  </si>
  <si>
    <t>Проектирование и строительство аэровокзального комплекса в аэропорту Елизово</t>
  </si>
  <si>
    <t>Строительство опорного порта хаба на Северном морском пути, 1 этап (площадка №2)</t>
  </si>
  <si>
    <t>Стратегия развития культуры в Камчатском крае до 2025 года</t>
  </si>
  <si>
    <t>Камчатский колледж искусств. Учебный корпус № 2. Строительство</t>
  </si>
  <si>
    <t>Проведение НИР по системному исследованию потенциальных геотермальных источников, проведение разведочных работ</t>
  </si>
  <si>
    <t>Модернизация ООО "Петропавловск-Камчатский комбикормовый завод"</t>
  </si>
  <si>
    <t>2012-2015 гг.</t>
  </si>
  <si>
    <t xml:space="preserve">Предложение о включении в госпрограмму Российской Федерации «Развитие здравоохранения» </t>
  </si>
  <si>
    <t>Аквапарк спортивной базы отдыха "Лесная"</t>
  </si>
  <si>
    <t>Предложения Администрации Елизовского муниципального района</t>
  </si>
  <si>
    <t xml:space="preserve">Этнокультурный туристический парк на территории г. Елизово (на базе вертодрома в г. Елизово). </t>
  </si>
  <si>
    <t xml:space="preserve">ГП Камчатского края «Охрана окружающей среды, воспроизводство и  использование природных ресурсов в Камчатском крае на 2014- 2018 годы», подпрограмма 2 «Развитие и использование минерально-сырьевой базы Камчатского края» </t>
  </si>
  <si>
    <t xml:space="preserve">ГП Камчатского края «Развитие транспортной системы в Камчатском крае на 2014 - 2025 годы»  с  прогнозом до 2020 года, ФЦП «Экономическое и социальное развитие Дальнего Востока и Байкальского региона до 2018 года» </t>
  </si>
  <si>
    <t>ГП Камчатского края «Развитие транспортной системы в Камчатском крае на 2014 - 2025 годы»  с  прогнозом до 2020 года</t>
  </si>
  <si>
    <t xml:space="preserve">ГП Камчатского края «Развитие транспортной системы в Камчатском крае на 2014 - 2025 годы»  с  прогнозом до 2020 года, стратегия по включению в ФЦП «Экономическое и социальное развитие Дальнего Востока и Байкальского региона до 2018 года» </t>
  </si>
  <si>
    <t xml:space="preserve">Предложение администрации Быстринского муниципального района </t>
  </si>
  <si>
    <t xml:space="preserve">Строительство свинарника на 40 свиноматок и 400 голов молодняка </t>
  </si>
  <si>
    <t xml:space="preserve">Строительство бальнео-климатического термального курорта в Быстринском муниципальном районе </t>
  </si>
  <si>
    <t xml:space="preserve">Строительство аквапарка с использованием термальной воды в Быстринском муниципальном районе </t>
  </si>
  <si>
    <t>2015-2019 гг.</t>
  </si>
  <si>
    <t>Предложение о включении в проект ФЦП «Повышение эффективности использования и развитие ресурсного потенциала рыбохозяйственного комплекса в 2015-2020 годах и на период до 2023 года» 
(5 федеральных заводов)</t>
  </si>
  <si>
    <t>Строительство тепличного комплекса в п. Вулканный (тепличное хозяйство)</t>
  </si>
  <si>
    <t>Строительство тепличного комплекса Елизовского муниципального района (тепличное хозяйство)</t>
  </si>
  <si>
    <t>Инновационное развитие сельскохозяйственного производства на базе действующего сельхозпредприятия СХПК «Заозерный» (молочное животноводство)</t>
  </si>
  <si>
    <t>Строительство откормочной свинофермы на 36 000 голов в год (п. Лесной, Елизовский МР)(свиноводческий комплекс)</t>
  </si>
  <si>
    <t>Проект инвестиционной площадки создания нового предприятия на базе бывшего совхоза "Крутобереговский" (животноводческий комплекс с молокозаводом)</t>
  </si>
  <si>
    <t>Строительство свинофермы под нуклеус (п. Сокоч, Елизовский МР) (свиноводческий комплекс)</t>
  </si>
  <si>
    <t>Строительство забойного цеха и строительство завода по переработке мяса оленя</t>
  </si>
  <si>
    <t>«Капитальное строительство сельскохозяйственного рынка», (Петропавловск-Камчатский городской округ, ОАО «Молокозавод Петропавловский»)</t>
  </si>
  <si>
    <t>2015-2024 гг.</t>
  </si>
  <si>
    <t xml:space="preserve">Строительство тепличного комплекса ООО "Агродар" в районе п. Вулканный </t>
  </si>
  <si>
    <t>Строительство школы на 400 мест в с. Эссо Быстринского района</t>
  </si>
  <si>
    <t>2011-2014 гг.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</si>
  <si>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</si>
  <si>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Инженерная инфраструктура Камчатской краевой больницы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</si>
  <si>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</si>
  <si>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</si>
  <si>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</si>
  <si>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2012-2017 гг.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</si>
  <si>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</si>
  <si>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</si>
  <si>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 xml:space="preserve">Строительство Комплексного центра для детей с нарушением опорно-двигательной системы в Елизовском районе </t>
  </si>
  <si>
    <t>Разработка ТЭО и ПД по строительству мГЭС на р. Кававля</t>
  </si>
  <si>
    <t>2018-2023 гг.</t>
  </si>
  <si>
    <t>Строительство ветро-дизельного комплекса  в п. Усть-Камчатск Усть-Камчатского муниципального района</t>
  </si>
  <si>
    <t>2011-2020 гг.</t>
  </si>
  <si>
    <t>Установка ветро-дизельного комплекса в сельском поселении "с. Тиличики" Олюторского муниципального района</t>
  </si>
  <si>
    <t xml:space="preserve">Установка ветро-дизельного комплекса в городском округе «посёлок Палана» </t>
  </si>
  <si>
    <t>городской округ "п. Палана"</t>
  </si>
  <si>
    <t>Строительство водозабора хозяйственного водоснабжения с. Паратунка и п. Термальный с реконструкцией сетей ХВС (для водоснабжения в т.ч. ТОСЭР "ТРК Паратунка")</t>
  </si>
  <si>
    <t>Теплоснабжение ТОСЭР "ТРК Паратунка" от геотермального Верхне-Паратунского месторождения термальных вод</t>
  </si>
  <si>
    <t>Электроснабжение перспективных площадок ТОСЭР "Камчатка"</t>
  </si>
  <si>
    <t>Теплоснабжение перспективных площадок ТОСЭР "Камчатка"</t>
  </si>
  <si>
    <t>Водоснабжение перспективных площадок ТОСЭР "Камчатка"</t>
  </si>
  <si>
    <t>Строительство сетей водоотведения перспективных площадок ТОСЭР "Камчатка"</t>
  </si>
  <si>
    <t>Строительство локальных систем очистных сооружений для перспективных площадок ТОСЭР "Камчатка"</t>
  </si>
  <si>
    <t>Реконструкция системы теплоснабжения   Усть-Большерецкого муниципального района</t>
  </si>
  <si>
    <t xml:space="preserve">Реконструкция системы теплоснабжения  Апачинского, Озерновского, Запорожского сельских поселений Усть-Большерецкого муниципального района </t>
  </si>
  <si>
    <t>Разработка ПД по строительству Жупановской
ГЭС-1</t>
  </si>
  <si>
    <t>Стадион «Спартак» в г.Петропавловск-Камчатский</t>
  </si>
  <si>
    <t xml:space="preserve">2015-2020 гг. </t>
  </si>
  <si>
    <t>2019 г.</t>
  </si>
  <si>
    <t>2011-2013 гг.</t>
  </si>
  <si>
    <t>2015-2016 гг.</t>
  </si>
  <si>
    <t>Строительство очистных сооружений с сетями канализации с. Паратунка  ( в т.ч. для ТОСЭР "ТРК Паратунка")</t>
  </si>
  <si>
    <t xml:space="preserve">Проектирование и строительство объездной автомобильной дороги от Петропавловского шоссе до жилого района Северо-Восток г. Петропавловск-Камчатского </t>
  </si>
  <si>
    <t>Дворец бракосочетания в г. Петропавловске-Камчатском</t>
  </si>
  <si>
    <t>Создание инфраструктуры для занятий сноубордом и фристайлом</t>
  </si>
  <si>
    <t xml:space="preserve">Предложение администрации Елизовского муниципального района </t>
  </si>
  <si>
    <t xml:space="preserve">2016-2020 гг. </t>
  </si>
  <si>
    <t>Предложение Министерства ЖКХ и энергетики Камчатского края</t>
  </si>
  <si>
    <t>Предварительные расчеты</t>
  </si>
  <si>
    <t xml:space="preserve">ДКЦП «Развитие рыбохозяйственного комплекса Камчатского края на 2013-2015 годы», ГП* Камчатского края «Развитие рыбохозяйственного комплекса Камчатского края на 2014-2020 годы» </t>
  </si>
  <si>
    <t xml:space="preserve">ДКЦП «Развитие рыбохозяйственного комплекса Камчатского края на 2013-2015 годы», ГП Камчатского края «Развитие рыбохозяйственного комплекса Камчатского края на 2014-2020 годы» </t>
  </si>
  <si>
    <t>ГП Камчатского края «Развитие рыбохозяйственного комплекса Камчатского края на 2014-2020 годы»</t>
  </si>
  <si>
    <t>Предложение Министрества ЖКХ и энергетики Камчатского края</t>
  </si>
  <si>
    <t>ГП «Развитие транспортной системы в Камчатском крае на 2014 - 2025 годы»  с  прогнозом до 2020 года</t>
  </si>
  <si>
    <t xml:space="preserve">ГП «Развитие транспортной системы в Камчатском крае на 2014 - 2025 годы» </t>
  </si>
  <si>
    <t>Создание агропромышленного парка «Нагорный»</t>
  </si>
  <si>
    <t xml:space="preserve">Стратегия развития здравоохранения Камчатского края до 2025 года 
</t>
  </si>
  <si>
    <t xml:space="preserve">Концепция создания агропромышленного парка «Нагорный» </t>
  </si>
  <si>
    <t>Создание агропромышленного парка «Зеленовские озерки»</t>
  </si>
  <si>
    <t>Стратегия развития туризма в Камчатском крае до 2025 года</t>
  </si>
  <si>
    <t>Строительство энергоустановки на вторичном паре на Мутновской ГеоЭС энергоблока мощностью 13 МВт двумя очередями (8 и 5 МВт)</t>
  </si>
  <si>
    <t>2016-2018 гг.</t>
  </si>
  <si>
    <t>2016-2019 гг.</t>
  </si>
  <si>
    <t>Строительство ВЛ 220 кВ «МГеоЭС - Толмачевские ГЭС - п/с Апача»</t>
  </si>
  <si>
    <t>Создание оптово-логистического (распределительного) центра по переработке, хранению и сбыту сельскохозяйственной продукции и модернизация действующего сельскохозяйственного производства ООО "Хуторок"</t>
  </si>
  <si>
    <t>Восстановление тепличного хозяйства в поселке Термальный Камчатского края, с использованием тепловой энергии Верхне-Паратунского месторождения термальных вод</t>
  </si>
  <si>
    <t>Строительство Камчатского детского оздоровительно-образовательного центра</t>
  </si>
  <si>
    <t>Строительство центра работы с одаренными детьми КГБОУ «Центр образования «Эврика»</t>
  </si>
  <si>
    <t>Государственная программа Камчатского края «Развитие образования в Камчатском крае на 2014 - 2020 годы»</t>
  </si>
  <si>
    <t>2013-2022 гг.</t>
  </si>
  <si>
    <t>Строительство Быстринского водозабора, обустройство месторождения, строительство магистрального водовода до г. Петропавловска-Камчатского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</si>
  <si>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(в том числе проектные работы)</t>
  </si>
  <si>
    <t xml:space="preserve">2014-2018 гг. </t>
  </si>
  <si>
    <t>Перинатальный центр в г. Петропавловск-Камчасткий (в том числе проектные работы)</t>
  </si>
  <si>
    <t>Строительство корпуса паллиативной медицинской помощи на 80 коек (в том числе проектные работы)</t>
  </si>
  <si>
    <t xml:space="preserve">2014-2016 гг. </t>
  </si>
  <si>
    <t xml:space="preserve">Предложение Министерства образования и науки Камчатского края </t>
  </si>
  <si>
    <t>* ГП - Государственная программа ».</t>
  </si>
  <si>
    <t xml:space="preserve">        Камчатского края до 2020 года</t>
  </si>
  <si>
    <t xml:space="preserve">        к Инвестиционной стратегии</t>
  </si>
  <si>
    <t xml:space="preserve">        Приложение 2</t>
  </si>
  <si>
    <t xml:space="preserve">Строительство жилья в целях переселения граждан из аварийного жилищного фонда </t>
  </si>
  <si>
    <t>Стратегия развития жилищного строительства в Камчатском крае до 2025 г.</t>
  </si>
  <si>
    <t>Оздоровительный комплекс молочной кухни в г. Петропавловске-Камчатском (Петропавловск-Камчатский городской округ, ИП Шахмурадян В.А.)</t>
  </si>
  <si>
    <t xml:space="preserve">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 </t>
  </si>
  <si>
    <t>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годы»,  Подпрограмма 3
«Развитие пищевой и перерабатывающей промышленности»</t>
  </si>
  <si>
    <t xml:space="preserve">ГП Камчатского края «Развитие здравоохранения Камчатского края на 2014-2020 годы», подпрограмма «Инвестиционные мероприятия в здравоохранении Камчатского края» </t>
  </si>
  <si>
    <t>ГП Камчатского края  «Развитие культуры в Камчатском крае на 2014-2018 годы», подпрограмма «Обеспечение условий реализации Программы».</t>
  </si>
  <si>
    <t xml:space="preserve">ГП Камчатского края «Реализация государственной национальной политики и укрепление гражданского единства в Камчатском крае на 2014-2018 годы», подпрограмма «Устойчивое развитие коренных малочисленных народов Севера, Сибири и Дальнего Востока, проживающих в Камчатском крае» </t>
  </si>
  <si>
    <t>ГП Камчатского края  «Развитие культуры в Камчатском крае на 2014-2018 годы», подпрограмма «Обеспечение условий реализации Программы»</t>
  </si>
  <si>
    <t>Этнографический центр-музей под открытым небом «Тигильский острог»  расположенный в с. Тигиль Камчатского края</t>
  </si>
  <si>
    <t xml:space="preserve">ГП Камчатского края  «Развитие образования в Камчатском крае на 2014-2016 годы», подпрограмма «Развитие дошкольного, общего образования и дополнительного образования детей в Камчатском крае»  </t>
  </si>
  <si>
    <t xml:space="preserve">ГП Камчатского края  «Развитие образования в Камчатском крае на 2014-2016 годы», подпрограмма «Развитие профессионального образования в Камчатском крае» </t>
  </si>
  <si>
    <t xml:space="preserve">ГП Камчатского края «Социальная поддержка граждан в Камчатском крае на 2014-2018 годы», подпрограмма «Развитие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годы» </t>
  </si>
  <si>
    <t>ГП Камчатского края «Обеспечение доступным и комфортным жильем жителей Камчатского края на 2014-2018 годы», подпрограмма «Стимулирование развития жилищного строительства в Камчатском крае»</t>
  </si>
  <si>
    <t>ФЦП «Устойчивое развитие сельских территорий на 2014 - 2017 годы и на период до 2020 года»; 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</t>
  </si>
  <si>
    <t>ДКЦП «Повышение устойчивости жилых домов, основных объектов и систем жизнеобеспечения в Камчатском крае в 2013 году»;
ГП Камчатского края «Обеспечение доступным и комфортным жильем жителей Камчатского края на 2014-2018 годы», подпрограмма «Повышение устойчивости жилых домов, основных объектов и систем жизнеобеспечения в Камчатском крае»</t>
  </si>
  <si>
    <t>ДКЦП «Развитие ипотечного жилищного  кредитования в Камчатском крае на 2013 год»;
ГП «Обеспечение доступным и комфортным жильем жителей Камчатского края на 2014-2018 годы», подпрограмма «Развитие системы ипотечного жилищного кредитования в Камчатском крае»</t>
  </si>
  <si>
    <t>ДКЦП «Стимулирование развития жилищного строительства в Камчатском крае на 2011-2015 годы»; ГП Камчатского края «Обеспечение доступным и комфортным жильем жителей Камчатского края на 2014-2018 годы», подпрограмма «Стимулирование развития жилищного строительства в Камчатском крае»</t>
  </si>
  <si>
    <t>ДКЦП «Переселение граждан из аварийных жилых домов и непригодных для проживания жилых помещений в Камчатском крае в 2012 - 2016 годах»; ГП Камчатского края «Обеспечение доступным и комфортным жильем жителей Камчатского края на 2014-2018 годы», подпрограмма «Переселение граждан из аварийных жилых домов и непригодных для проживания жилых помещений в Камчатском крае»</t>
  </si>
  <si>
    <t>ДКЦП «Социальное развитие села в Камчатском крае на 2013-2017 годы»; Государственная программа Российской Федерации «Развитие сельского хозяйства и регулирования рынков сельскохозяйственной продукции, сырья и продовольствия на 2013-2020 годы»; 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</si>
  <si>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ФЦП «Развитие физической культуры и спорта в Российской Федерации на 2006-2015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</si>
  <si>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подпрограмма «Развитие инфраструктуры для занятий физической культурой и спортом»; ФЦП «Развитие физической культуры и спорта в Российской Федерации на 2006-2015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</si>
  <si>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подпрограмма «Организация отдыха и оздоровление детей и молодежи в Камчатском крае»; ФЦП «Развитие физической культуры и спорта в Российской Федерации на 2006-2015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</si>
  <si>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</si>
  <si>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подпрограмма «Развитие инфраструктуры для занятий физической культурой и спортом»</t>
  </si>
  <si>
    <t>Строительство здания горнолыжной базы «Красная сопка» в г. Петропавловске-Камчатском</t>
  </si>
  <si>
    <t>Вопрос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</si>
</sst>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3" fillId="0" borderId="1" xfId="0" applyFont="1" applyFill="1" applyBorder="1" applyAlignment="1">
      <alignment horizontal="justify" vertical="center" wrapText="1"/>
    </xf>
    <xf numFmtId="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9"/>
  <sheetViews>
    <sheetView tabSelected="1" zoomScale="95" zoomScaleNormal="95" zoomScalePageLayoutView="55" workbookViewId="0">
      <pane ySplit="8" topLeftCell="A287" activePane="bottomLeft" state="frozen"/>
      <selection pane="bottomLeft" activeCell="K1" sqref="K1"/>
    </sheetView>
  </sheetViews>
  <sheetFormatPr defaultColWidth="8.85546875" defaultRowHeight="15.75" x14ac:dyDescent="0.25"/>
  <cols>
    <col min="1" max="1" width="23.5703125" style="1" customWidth="1"/>
    <col min="2" max="2" width="50.85546875" style="1" customWidth="1"/>
    <col min="3" max="3" width="14.85546875" style="1" customWidth="1"/>
    <col min="4" max="4" width="17" style="1" customWidth="1"/>
    <col min="5" max="5" width="16.140625" style="1" customWidth="1"/>
    <col min="6" max="6" width="15.7109375" style="1" customWidth="1"/>
    <col min="7" max="7" width="22.7109375" style="16" customWidth="1"/>
    <col min="8" max="8" width="38.28515625" style="1" customWidth="1"/>
    <col min="9" max="9" width="16" style="1" customWidth="1"/>
    <col min="10" max="10" width="32.28515625" style="8" customWidth="1"/>
    <col min="11" max="11" width="14.7109375" style="8" customWidth="1"/>
    <col min="12" max="12" width="8.85546875" style="45"/>
    <col min="13" max="13" width="9.5703125" style="1" bestFit="1" customWidth="1"/>
    <col min="14" max="16384" width="8.85546875" style="1"/>
  </cols>
  <sheetData>
    <row r="1" spans="1:12" s="5" customFormat="1" ht="23.25" x14ac:dyDescent="0.25">
      <c r="A1" s="81" t="s">
        <v>456</v>
      </c>
      <c r="B1" s="81"/>
      <c r="G1" s="16"/>
      <c r="H1" s="77" t="s">
        <v>429</v>
      </c>
      <c r="I1" s="77"/>
      <c r="J1" s="8"/>
      <c r="K1" s="8"/>
      <c r="L1" s="45"/>
    </row>
    <row r="2" spans="1:12" s="5" customFormat="1" ht="23.25" x14ac:dyDescent="0.25">
      <c r="G2" s="16"/>
      <c r="H2" s="81" t="s">
        <v>428</v>
      </c>
      <c r="I2" s="81"/>
      <c r="J2" s="8"/>
      <c r="K2" s="8"/>
      <c r="L2" s="45"/>
    </row>
    <row r="3" spans="1:12" s="5" customFormat="1" ht="23.25" x14ac:dyDescent="0.25">
      <c r="G3" s="16"/>
      <c r="H3" s="81" t="s">
        <v>427</v>
      </c>
      <c r="I3" s="81"/>
      <c r="J3" s="8"/>
      <c r="K3" s="8"/>
      <c r="L3" s="45"/>
    </row>
    <row r="4" spans="1:12" s="5" customFormat="1" x14ac:dyDescent="0.25">
      <c r="G4" s="16"/>
      <c r="J4" s="8"/>
      <c r="K4" s="8"/>
      <c r="L4" s="45"/>
    </row>
    <row r="5" spans="1:12" s="5" customFormat="1" ht="19.5" customHeight="1" x14ac:dyDescent="0.25">
      <c r="B5" s="78" t="s">
        <v>286</v>
      </c>
      <c r="C5" s="78"/>
      <c r="D5" s="78"/>
      <c r="E5" s="78"/>
      <c r="F5" s="78"/>
      <c r="G5" s="78"/>
      <c r="H5" s="78"/>
      <c r="J5" s="8"/>
      <c r="K5" s="8"/>
      <c r="L5" s="45"/>
    </row>
    <row r="6" spans="1:12" s="5" customFormat="1" x14ac:dyDescent="0.25">
      <c r="G6" s="16"/>
      <c r="J6" s="8"/>
      <c r="K6" s="8"/>
      <c r="L6" s="45"/>
    </row>
    <row r="7" spans="1:12" ht="32.25" customHeight="1" x14ac:dyDescent="0.25">
      <c r="A7" s="76" t="s">
        <v>103</v>
      </c>
      <c r="B7" s="76" t="s">
        <v>104</v>
      </c>
      <c r="C7" s="79" t="s">
        <v>105</v>
      </c>
      <c r="D7" s="79"/>
      <c r="E7" s="79"/>
      <c r="F7" s="79"/>
      <c r="G7" s="80" t="s">
        <v>169</v>
      </c>
      <c r="H7" s="76" t="s">
        <v>266</v>
      </c>
      <c r="I7" s="76" t="s">
        <v>267</v>
      </c>
    </row>
    <row r="8" spans="1:12" ht="53.45" customHeight="1" x14ac:dyDescent="0.25">
      <c r="A8" s="76"/>
      <c r="B8" s="76"/>
      <c r="C8" s="7" t="s">
        <v>106</v>
      </c>
      <c r="D8" s="7" t="s">
        <v>107</v>
      </c>
      <c r="E8" s="7" t="s">
        <v>108</v>
      </c>
      <c r="F8" s="7" t="s">
        <v>109</v>
      </c>
      <c r="G8" s="80"/>
      <c r="H8" s="76"/>
      <c r="I8" s="76"/>
    </row>
    <row r="9" spans="1:12" ht="110.25" hidden="1" x14ac:dyDescent="0.25">
      <c r="A9" s="66" t="s">
        <v>283</v>
      </c>
      <c r="B9" s="25" t="s">
        <v>1</v>
      </c>
      <c r="C9" s="27">
        <v>0</v>
      </c>
      <c r="D9" s="27">
        <v>243.02699999999999</v>
      </c>
      <c r="E9" s="27">
        <v>1654.829</v>
      </c>
      <c r="F9" s="27">
        <f>C9+D9+E9</f>
        <v>1897.856</v>
      </c>
      <c r="G9" s="28" t="s">
        <v>0</v>
      </c>
      <c r="H9" s="25" t="s">
        <v>398</v>
      </c>
      <c r="I9" s="28" t="s">
        <v>76</v>
      </c>
      <c r="J9" s="46"/>
    </row>
    <row r="10" spans="1:12" s="3" customFormat="1" ht="110.25" hidden="1" x14ac:dyDescent="0.25">
      <c r="A10" s="35" t="s">
        <v>283</v>
      </c>
      <c r="B10" s="67" t="s">
        <v>138</v>
      </c>
      <c r="C10" s="15">
        <v>0</v>
      </c>
      <c r="D10" s="15">
        <v>53.665999999999997</v>
      </c>
      <c r="E10" s="15">
        <v>784.33500000000004</v>
      </c>
      <c r="F10" s="15">
        <f>C10+D10+E10</f>
        <v>838.00099999999998</v>
      </c>
      <c r="G10" s="20" t="s">
        <v>0</v>
      </c>
      <c r="H10" s="21" t="s">
        <v>399</v>
      </c>
      <c r="I10" s="20" t="s">
        <v>76</v>
      </c>
      <c r="J10" s="44"/>
      <c r="K10" s="8"/>
      <c r="L10" s="8"/>
    </row>
    <row r="11" spans="1:12" s="3" customFormat="1" ht="31.5" hidden="1" x14ac:dyDescent="0.25">
      <c r="A11" s="37" t="s">
        <v>283</v>
      </c>
      <c r="B11" s="24" t="s">
        <v>157</v>
      </c>
      <c r="C11" s="9"/>
      <c r="D11" s="9"/>
      <c r="E11" s="10"/>
      <c r="F11" s="10"/>
      <c r="G11" s="18"/>
      <c r="H11" s="68"/>
      <c r="I11" s="11"/>
      <c r="J11" s="44"/>
      <c r="K11" s="8"/>
      <c r="L11" s="8"/>
    </row>
    <row r="12" spans="1:12" s="3" customFormat="1" ht="47.25" hidden="1" x14ac:dyDescent="0.25">
      <c r="A12" s="35" t="s">
        <v>283</v>
      </c>
      <c r="B12" s="21" t="s">
        <v>4</v>
      </c>
      <c r="C12" s="15">
        <v>0</v>
      </c>
      <c r="D12" s="15">
        <v>0</v>
      </c>
      <c r="E12" s="15">
        <v>275.8</v>
      </c>
      <c r="F12" s="15">
        <f>C12+D12+E12</f>
        <v>275.8</v>
      </c>
      <c r="G12" s="20" t="s">
        <v>3</v>
      </c>
      <c r="H12" s="21" t="s">
        <v>2</v>
      </c>
      <c r="I12" s="20" t="s">
        <v>158</v>
      </c>
      <c r="J12" s="44"/>
      <c r="K12" s="8"/>
      <c r="L12" s="8"/>
    </row>
    <row r="13" spans="1:12" s="3" customFormat="1" ht="157.5" hidden="1" x14ac:dyDescent="0.25">
      <c r="A13" s="35" t="s">
        <v>283</v>
      </c>
      <c r="B13" s="21" t="s">
        <v>319</v>
      </c>
      <c r="C13" s="15">
        <v>1510.3</v>
      </c>
      <c r="D13" s="26">
        <v>0</v>
      </c>
      <c r="E13" s="15">
        <v>0</v>
      </c>
      <c r="F13" s="15">
        <f>C13+D13+E13</f>
        <v>1510.3</v>
      </c>
      <c r="G13" s="20" t="s">
        <v>320</v>
      </c>
      <c r="H13" s="21" t="s">
        <v>141</v>
      </c>
      <c r="I13" s="20" t="s">
        <v>136</v>
      </c>
      <c r="J13" s="47"/>
      <c r="K13" s="8"/>
      <c r="L13" s="8"/>
    </row>
    <row r="14" spans="1:12" s="3" customFormat="1" ht="47.25" hidden="1" x14ac:dyDescent="0.25">
      <c r="A14" s="35" t="s">
        <v>283</v>
      </c>
      <c r="B14" s="21" t="s">
        <v>139</v>
      </c>
      <c r="C14" s="15">
        <v>0</v>
      </c>
      <c r="D14" s="15">
        <v>0</v>
      </c>
      <c r="E14" s="15">
        <v>35.226999999999997</v>
      </c>
      <c r="F14" s="15">
        <f>C14+D14+E14</f>
        <v>35.226999999999997</v>
      </c>
      <c r="G14" s="20" t="s">
        <v>140</v>
      </c>
      <c r="H14" s="21" t="s">
        <v>2</v>
      </c>
      <c r="I14" s="20" t="s">
        <v>159</v>
      </c>
      <c r="J14" s="44"/>
      <c r="K14" s="8"/>
      <c r="L14" s="8"/>
    </row>
    <row r="15" spans="1:12" s="3" customFormat="1" ht="31.5" hidden="1" x14ac:dyDescent="0.25">
      <c r="A15" s="37" t="s">
        <v>283</v>
      </c>
      <c r="B15" s="13" t="s">
        <v>145</v>
      </c>
      <c r="C15" s="14"/>
      <c r="D15" s="14"/>
      <c r="E15" s="14"/>
      <c r="F15" s="10"/>
      <c r="G15" s="17"/>
      <c r="H15" s="13"/>
      <c r="I15" s="11"/>
      <c r="J15" s="48"/>
      <c r="K15" s="8"/>
      <c r="L15" s="8"/>
    </row>
    <row r="16" spans="1:12" s="3" customFormat="1" ht="63" hidden="1" x14ac:dyDescent="0.25">
      <c r="A16" s="35" t="s">
        <v>283</v>
      </c>
      <c r="B16" s="21" t="s">
        <v>142</v>
      </c>
      <c r="C16" s="15">
        <v>0</v>
      </c>
      <c r="D16" s="15">
        <v>58.948</v>
      </c>
      <c r="E16" s="15">
        <v>2548</v>
      </c>
      <c r="F16" s="15">
        <f>C16+D16+E16</f>
        <v>2606.9479999999999</v>
      </c>
      <c r="G16" s="20" t="s">
        <v>0</v>
      </c>
      <c r="H16" s="21" t="s">
        <v>400</v>
      </c>
      <c r="I16" s="20" t="s">
        <v>160</v>
      </c>
      <c r="J16" s="47"/>
      <c r="K16" s="8"/>
      <c r="L16" s="8"/>
    </row>
    <row r="17" spans="1:12" s="3" customFormat="1" ht="117" hidden="1" customHeight="1" x14ac:dyDescent="0.25">
      <c r="A17" s="35" t="s">
        <v>283</v>
      </c>
      <c r="B17" s="21" t="s">
        <v>143</v>
      </c>
      <c r="C17" s="15">
        <v>1115</v>
      </c>
      <c r="D17" s="15">
        <v>0</v>
      </c>
      <c r="E17" s="15">
        <v>0</v>
      </c>
      <c r="F17" s="15">
        <f>C17+D17+E17</f>
        <v>1115</v>
      </c>
      <c r="G17" s="20" t="s">
        <v>0</v>
      </c>
      <c r="H17" s="21" t="s">
        <v>346</v>
      </c>
      <c r="I17" s="20" t="s">
        <v>158</v>
      </c>
      <c r="J17" s="47"/>
      <c r="K17" s="8"/>
      <c r="L17" s="8"/>
    </row>
    <row r="18" spans="1:12" s="3" customFormat="1" ht="78.75" hidden="1" x14ac:dyDescent="0.25">
      <c r="A18" s="35" t="s">
        <v>283</v>
      </c>
      <c r="B18" s="21" t="s">
        <v>5</v>
      </c>
      <c r="C18" s="15">
        <v>0</v>
      </c>
      <c r="D18" s="15">
        <v>0</v>
      </c>
      <c r="E18" s="15">
        <v>95</v>
      </c>
      <c r="F18" s="15">
        <f>C18+D18+E18</f>
        <v>95</v>
      </c>
      <c r="G18" s="20" t="s">
        <v>0</v>
      </c>
      <c r="H18" s="21" t="s">
        <v>321</v>
      </c>
      <c r="I18" s="20" t="s">
        <v>158</v>
      </c>
      <c r="J18" s="49"/>
      <c r="K18" s="8"/>
      <c r="L18" s="8"/>
    </row>
    <row r="19" spans="1:12" s="3" customFormat="1" ht="78.75" hidden="1" x14ac:dyDescent="0.25">
      <c r="A19" s="35" t="s">
        <v>283</v>
      </c>
      <c r="B19" s="21" t="s">
        <v>144</v>
      </c>
      <c r="C19" s="15">
        <v>0</v>
      </c>
      <c r="D19" s="15">
        <v>0</v>
      </c>
      <c r="E19" s="15">
        <v>745</v>
      </c>
      <c r="F19" s="15">
        <f>C19+D19+E19</f>
        <v>745</v>
      </c>
      <c r="G19" s="20" t="s">
        <v>120</v>
      </c>
      <c r="H19" s="21" t="s">
        <v>321</v>
      </c>
      <c r="I19" s="20" t="s">
        <v>165</v>
      </c>
      <c r="J19" s="50"/>
      <c r="K19" s="8"/>
      <c r="L19" s="8"/>
    </row>
    <row r="20" spans="1:12" ht="47.25" hidden="1" x14ac:dyDescent="0.25">
      <c r="A20" s="66" t="s">
        <v>6</v>
      </c>
      <c r="B20" s="25" t="s">
        <v>330</v>
      </c>
      <c r="C20" s="27">
        <v>0</v>
      </c>
      <c r="D20" s="27">
        <v>40</v>
      </c>
      <c r="E20" s="27">
        <v>0</v>
      </c>
      <c r="F20" s="27">
        <f t="shared" ref="F20:F31" si="0">C20+D20+E20</f>
        <v>40</v>
      </c>
      <c r="G20" s="28" t="s">
        <v>0</v>
      </c>
      <c r="H20" s="25" t="s">
        <v>149</v>
      </c>
      <c r="I20" s="28" t="s">
        <v>76</v>
      </c>
      <c r="J20" s="46"/>
    </row>
    <row r="21" spans="1:12" s="3" customFormat="1" ht="36" hidden="1" customHeight="1" x14ac:dyDescent="0.25">
      <c r="A21" s="35" t="s">
        <v>6</v>
      </c>
      <c r="B21" s="21" t="s">
        <v>368</v>
      </c>
      <c r="C21" s="15">
        <v>200</v>
      </c>
      <c r="D21" s="15">
        <v>0</v>
      </c>
      <c r="E21" s="15">
        <v>0</v>
      </c>
      <c r="F21" s="15">
        <f>C21+D21+E21</f>
        <v>200</v>
      </c>
      <c r="G21" s="20" t="s">
        <v>0</v>
      </c>
      <c r="H21" s="21" t="s">
        <v>401</v>
      </c>
      <c r="I21" s="20" t="s">
        <v>158</v>
      </c>
      <c r="J21" s="44"/>
      <c r="K21" s="8"/>
      <c r="L21" s="8"/>
    </row>
    <row r="22" spans="1:12" s="3" customFormat="1" ht="47.25" hidden="1" customHeight="1" x14ac:dyDescent="0.25">
      <c r="A22" s="35" t="s">
        <v>6</v>
      </c>
      <c r="B22" s="21" t="s">
        <v>126</v>
      </c>
      <c r="C22" s="15">
        <v>2000</v>
      </c>
      <c r="D22" s="15">
        <v>0</v>
      </c>
      <c r="E22" s="15">
        <v>0</v>
      </c>
      <c r="F22" s="15">
        <f t="shared" ref="F22" si="1">C22+D22+E22</f>
        <v>2000</v>
      </c>
      <c r="G22" s="20" t="s">
        <v>0</v>
      </c>
      <c r="H22" s="21" t="s">
        <v>149</v>
      </c>
      <c r="I22" s="20" t="s">
        <v>158</v>
      </c>
      <c r="J22" s="44"/>
      <c r="K22" s="8"/>
      <c r="L22" s="8"/>
    </row>
    <row r="23" spans="1:12" s="3" customFormat="1" ht="31.5" hidden="1" x14ac:dyDescent="0.25">
      <c r="A23" s="35" t="s">
        <v>6</v>
      </c>
      <c r="B23" s="21" t="s">
        <v>384</v>
      </c>
      <c r="C23" s="15">
        <v>0</v>
      </c>
      <c r="D23" s="15">
        <v>0</v>
      </c>
      <c r="E23" s="15">
        <v>2500</v>
      </c>
      <c r="F23" s="15">
        <f t="shared" si="0"/>
        <v>2500</v>
      </c>
      <c r="G23" s="20" t="s">
        <v>120</v>
      </c>
      <c r="H23" s="21" t="s">
        <v>401</v>
      </c>
      <c r="I23" s="20" t="s">
        <v>158</v>
      </c>
      <c r="J23" s="44"/>
      <c r="K23" s="8"/>
      <c r="L23" s="8"/>
    </row>
    <row r="24" spans="1:12" s="3" customFormat="1" ht="47.25" hidden="1" x14ac:dyDescent="0.25">
      <c r="A24" s="35" t="s">
        <v>6</v>
      </c>
      <c r="B24" s="21" t="s">
        <v>296</v>
      </c>
      <c r="C24" s="15">
        <v>20534</v>
      </c>
      <c r="D24" s="15">
        <v>8686.5</v>
      </c>
      <c r="E24" s="15">
        <v>57642</v>
      </c>
      <c r="F24" s="15">
        <f>C24+D24+E24</f>
        <v>86862.5</v>
      </c>
      <c r="G24" s="20" t="s">
        <v>120</v>
      </c>
      <c r="H24" s="21" t="s">
        <v>149</v>
      </c>
      <c r="I24" s="20" t="s">
        <v>369</v>
      </c>
      <c r="J24" s="44"/>
      <c r="K24" s="8"/>
      <c r="L24" s="8"/>
    </row>
    <row r="25" spans="1:12" s="3" customFormat="1" ht="47.25" hidden="1" x14ac:dyDescent="0.25">
      <c r="A25" s="35" t="s">
        <v>6</v>
      </c>
      <c r="B25" s="21" t="s">
        <v>409</v>
      </c>
      <c r="C25" s="15">
        <v>0</v>
      </c>
      <c r="D25" s="15">
        <v>260</v>
      </c>
      <c r="E25" s="15">
        <v>2500</v>
      </c>
      <c r="F25" s="15">
        <f>SUM(D25:E25)</f>
        <v>2760</v>
      </c>
      <c r="G25" s="20" t="s">
        <v>0</v>
      </c>
      <c r="H25" s="21" t="s">
        <v>149</v>
      </c>
      <c r="I25" s="20" t="s">
        <v>410</v>
      </c>
      <c r="J25" s="44"/>
      <c r="K25" s="8"/>
      <c r="L25" s="8"/>
    </row>
    <row r="26" spans="1:12" s="3" customFormat="1" ht="47.25" hidden="1" x14ac:dyDescent="0.25">
      <c r="A26" s="35" t="s">
        <v>6</v>
      </c>
      <c r="B26" s="21" t="s">
        <v>412</v>
      </c>
      <c r="C26" s="15">
        <v>0</v>
      </c>
      <c r="D26" s="15">
        <v>2300</v>
      </c>
      <c r="E26" s="15">
        <v>1000</v>
      </c>
      <c r="F26" s="15">
        <f>SUM(D26:E26)</f>
        <v>3300</v>
      </c>
      <c r="G26" s="20" t="s">
        <v>0</v>
      </c>
      <c r="H26" s="21" t="s">
        <v>149</v>
      </c>
      <c r="I26" s="20" t="s">
        <v>411</v>
      </c>
      <c r="J26" s="44"/>
      <c r="K26" s="8"/>
      <c r="L26" s="8"/>
    </row>
    <row r="27" spans="1:12" s="3" customFormat="1" ht="47.25" hidden="1" x14ac:dyDescent="0.25">
      <c r="A27" s="35" t="s">
        <v>6</v>
      </c>
      <c r="B27" s="21" t="s">
        <v>172</v>
      </c>
      <c r="C27" s="15">
        <v>450</v>
      </c>
      <c r="D27" s="15">
        <v>0</v>
      </c>
      <c r="E27" s="15">
        <v>0</v>
      </c>
      <c r="F27" s="15">
        <f>C27+D27+E27</f>
        <v>450</v>
      </c>
      <c r="G27" s="20" t="s">
        <v>152</v>
      </c>
      <c r="H27" s="21" t="s">
        <v>149</v>
      </c>
      <c r="I27" s="20" t="s">
        <v>158</v>
      </c>
      <c r="J27" s="49"/>
      <c r="K27" s="8"/>
      <c r="L27" s="8"/>
    </row>
    <row r="28" spans="1:12" s="3" customFormat="1" ht="47.25" hidden="1" x14ac:dyDescent="0.25">
      <c r="A28" s="35" t="s">
        <v>6</v>
      </c>
      <c r="B28" s="21" t="s">
        <v>170</v>
      </c>
      <c r="C28" s="15">
        <v>0</v>
      </c>
      <c r="D28" s="15">
        <v>80</v>
      </c>
      <c r="E28" s="15">
        <v>0</v>
      </c>
      <c r="F28" s="15">
        <f t="shared" ref="F28:F30" si="2">C28+D28+E28</f>
        <v>80</v>
      </c>
      <c r="G28" s="20" t="s">
        <v>114</v>
      </c>
      <c r="H28" s="21" t="s">
        <v>149</v>
      </c>
      <c r="I28" s="20" t="s">
        <v>158</v>
      </c>
      <c r="J28" s="49"/>
      <c r="K28" s="8"/>
      <c r="L28" s="8"/>
    </row>
    <row r="29" spans="1:12" s="3" customFormat="1" ht="47.25" hidden="1" x14ac:dyDescent="0.25">
      <c r="A29" s="35" t="s">
        <v>6</v>
      </c>
      <c r="B29" s="21" t="s">
        <v>135</v>
      </c>
      <c r="C29" s="15">
        <v>35</v>
      </c>
      <c r="D29" s="15">
        <v>5</v>
      </c>
      <c r="E29" s="15">
        <v>0</v>
      </c>
      <c r="F29" s="15">
        <f t="shared" si="2"/>
        <v>40</v>
      </c>
      <c r="G29" s="20" t="s">
        <v>113</v>
      </c>
      <c r="H29" s="21" t="s">
        <v>149</v>
      </c>
      <c r="I29" s="20" t="s">
        <v>256</v>
      </c>
      <c r="J29" s="51"/>
      <c r="K29" s="8"/>
      <c r="L29" s="8"/>
    </row>
    <row r="30" spans="1:12" s="3" customFormat="1" ht="47.25" hidden="1" x14ac:dyDescent="0.25">
      <c r="A30" s="35" t="s">
        <v>6</v>
      </c>
      <c r="B30" s="21" t="s">
        <v>171</v>
      </c>
      <c r="C30" s="15">
        <v>250</v>
      </c>
      <c r="D30" s="15">
        <v>50</v>
      </c>
      <c r="E30" s="15">
        <v>100</v>
      </c>
      <c r="F30" s="15">
        <f t="shared" si="2"/>
        <v>400</v>
      </c>
      <c r="G30" s="20" t="s">
        <v>112</v>
      </c>
      <c r="H30" s="21" t="s">
        <v>149</v>
      </c>
      <c r="I30" s="20" t="s">
        <v>158</v>
      </c>
      <c r="J30" s="51"/>
      <c r="K30" s="8"/>
      <c r="L30" s="8"/>
    </row>
    <row r="31" spans="1:12" s="3" customFormat="1" ht="63" hidden="1" x14ac:dyDescent="0.25">
      <c r="A31" s="35" t="s">
        <v>6</v>
      </c>
      <c r="B31" s="21" t="s">
        <v>297</v>
      </c>
      <c r="C31" s="15">
        <v>0</v>
      </c>
      <c r="D31" s="15">
        <v>40</v>
      </c>
      <c r="E31" s="15">
        <v>0</v>
      </c>
      <c r="F31" s="15">
        <f t="shared" si="0"/>
        <v>40</v>
      </c>
      <c r="G31" s="20" t="s">
        <v>3</v>
      </c>
      <c r="H31" s="21" t="s">
        <v>401</v>
      </c>
      <c r="I31" s="20" t="s">
        <v>249</v>
      </c>
      <c r="J31" s="44"/>
      <c r="K31" s="8"/>
      <c r="L31" s="8"/>
    </row>
    <row r="32" spans="1:12" s="3" customFormat="1" ht="63" hidden="1" x14ac:dyDescent="0.25">
      <c r="A32" s="35" t="s">
        <v>6</v>
      </c>
      <c r="B32" s="21" t="s">
        <v>370</v>
      </c>
      <c r="C32" s="15">
        <v>0</v>
      </c>
      <c r="D32" s="15">
        <v>0</v>
      </c>
      <c r="E32" s="15">
        <v>401.39499999999998</v>
      </c>
      <c r="F32" s="15">
        <f>SUM(C32:E32)</f>
        <v>401.39499999999998</v>
      </c>
      <c r="G32" s="20" t="s">
        <v>152</v>
      </c>
      <c r="H32" s="21" t="s">
        <v>148</v>
      </c>
      <c r="I32" s="20" t="s">
        <v>371</v>
      </c>
      <c r="J32" s="51"/>
      <c r="K32" s="8"/>
      <c r="L32" s="8"/>
    </row>
    <row r="33" spans="1:12" s="3" customFormat="1" ht="47.25" hidden="1" x14ac:dyDescent="0.25">
      <c r="A33" s="35" t="s">
        <v>6</v>
      </c>
      <c r="B33" s="21" t="s">
        <v>127</v>
      </c>
      <c r="C33" s="15">
        <v>0</v>
      </c>
      <c r="D33" s="15">
        <v>0</v>
      </c>
      <c r="E33" s="15">
        <v>213</v>
      </c>
      <c r="F33" s="15">
        <f>SUM(C33:E33)</f>
        <v>213</v>
      </c>
      <c r="G33" s="20" t="s">
        <v>112</v>
      </c>
      <c r="H33" s="21" t="s">
        <v>149</v>
      </c>
      <c r="I33" s="20" t="s">
        <v>371</v>
      </c>
      <c r="J33" s="51"/>
      <c r="K33" s="8"/>
      <c r="L33" s="8"/>
    </row>
    <row r="34" spans="1:12" s="3" customFormat="1" ht="47.25" hidden="1" x14ac:dyDescent="0.25">
      <c r="A34" s="35" t="s">
        <v>6</v>
      </c>
      <c r="B34" s="21" t="s">
        <v>128</v>
      </c>
      <c r="C34" s="15">
        <v>0</v>
      </c>
      <c r="D34" s="15">
        <v>0</v>
      </c>
      <c r="E34" s="15">
        <v>133</v>
      </c>
      <c r="F34" s="15">
        <f t="shared" ref="F34:F39" si="3">SUM(C34:E34)</f>
        <v>133</v>
      </c>
      <c r="G34" s="20" t="s">
        <v>114</v>
      </c>
      <c r="H34" s="21" t="s">
        <v>149</v>
      </c>
      <c r="I34" s="20" t="s">
        <v>371</v>
      </c>
      <c r="J34" s="51"/>
      <c r="K34" s="8"/>
      <c r="L34" s="8"/>
    </row>
    <row r="35" spans="1:12" s="3" customFormat="1" ht="47.25" hidden="1" x14ac:dyDescent="0.25">
      <c r="A35" s="35" t="s">
        <v>6</v>
      </c>
      <c r="B35" s="21" t="s">
        <v>131</v>
      </c>
      <c r="C35" s="15">
        <v>0</v>
      </c>
      <c r="D35" s="15">
        <v>0</v>
      </c>
      <c r="E35" s="15">
        <v>211.40700000000001</v>
      </c>
      <c r="F35" s="15">
        <f t="shared" si="3"/>
        <v>211.40700000000001</v>
      </c>
      <c r="G35" s="20" t="s">
        <v>113</v>
      </c>
      <c r="H35" s="21" t="s">
        <v>149</v>
      </c>
      <c r="I35" s="20" t="s">
        <v>371</v>
      </c>
      <c r="J35" s="51"/>
      <c r="K35" s="8"/>
      <c r="L35" s="8"/>
    </row>
    <row r="36" spans="1:12" s="3" customFormat="1" ht="47.25" hidden="1" x14ac:dyDescent="0.25">
      <c r="A36" s="35" t="s">
        <v>6</v>
      </c>
      <c r="B36" s="21" t="s">
        <v>372</v>
      </c>
      <c r="C36" s="15">
        <v>0</v>
      </c>
      <c r="D36" s="15">
        <v>0</v>
      </c>
      <c r="E36" s="15">
        <v>451.71100000000001</v>
      </c>
      <c r="F36" s="15">
        <f t="shared" si="3"/>
        <v>451.71100000000001</v>
      </c>
      <c r="G36" s="20" t="s">
        <v>114</v>
      </c>
      <c r="H36" s="21" t="s">
        <v>149</v>
      </c>
      <c r="I36" s="20" t="s">
        <v>371</v>
      </c>
      <c r="J36" s="51"/>
      <c r="K36" s="8"/>
      <c r="L36" s="8"/>
    </row>
    <row r="37" spans="1:12" s="3" customFormat="1" ht="47.25" hidden="1" x14ac:dyDescent="0.25">
      <c r="A37" s="35" t="s">
        <v>6</v>
      </c>
      <c r="B37" s="21" t="s">
        <v>373</v>
      </c>
      <c r="C37" s="15">
        <v>0</v>
      </c>
      <c r="D37" s="15">
        <v>0</v>
      </c>
      <c r="E37" s="15">
        <v>291.69799999999998</v>
      </c>
      <c r="F37" s="15">
        <f t="shared" si="3"/>
        <v>291.69799999999998</v>
      </c>
      <c r="G37" s="20" t="s">
        <v>374</v>
      </c>
      <c r="H37" s="21" t="s">
        <v>149</v>
      </c>
      <c r="I37" s="20" t="s">
        <v>371</v>
      </c>
      <c r="J37" s="51"/>
      <c r="K37" s="8"/>
      <c r="L37" s="8"/>
    </row>
    <row r="38" spans="1:12" s="3" customFormat="1" ht="47.25" hidden="1" x14ac:dyDescent="0.25">
      <c r="A38" s="35" t="s">
        <v>6</v>
      </c>
      <c r="B38" s="21" t="s">
        <v>10</v>
      </c>
      <c r="C38" s="15">
        <v>0</v>
      </c>
      <c r="D38" s="15">
        <v>0</v>
      </c>
      <c r="E38" s="15">
        <v>210</v>
      </c>
      <c r="F38" s="15">
        <f t="shared" si="3"/>
        <v>210</v>
      </c>
      <c r="G38" s="20" t="s">
        <v>115</v>
      </c>
      <c r="H38" s="21" t="s">
        <v>149</v>
      </c>
      <c r="I38" s="20" t="s">
        <v>371</v>
      </c>
      <c r="J38" s="51"/>
      <c r="K38" s="8"/>
      <c r="L38" s="8"/>
    </row>
    <row r="39" spans="1:12" s="3" customFormat="1" ht="47.25" hidden="1" x14ac:dyDescent="0.25">
      <c r="A39" s="35" t="s">
        <v>6</v>
      </c>
      <c r="B39" s="21" t="s">
        <v>129</v>
      </c>
      <c r="C39" s="15">
        <v>0</v>
      </c>
      <c r="D39" s="15">
        <v>0</v>
      </c>
      <c r="E39" s="15">
        <v>128.30000000000001</v>
      </c>
      <c r="F39" s="15">
        <f t="shared" si="3"/>
        <v>128.30000000000001</v>
      </c>
      <c r="G39" s="20" t="s">
        <v>114</v>
      </c>
      <c r="H39" s="21" t="s">
        <v>149</v>
      </c>
      <c r="I39" s="20" t="s">
        <v>371</v>
      </c>
      <c r="J39" s="51"/>
      <c r="K39" s="8"/>
      <c r="L39" s="8"/>
    </row>
    <row r="40" spans="1:12" s="3" customFormat="1" ht="31.5" hidden="1" x14ac:dyDescent="0.25">
      <c r="A40" s="35" t="s">
        <v>6</v>
      </c>
      <c r="B40" s="21" t="s">
        <v>299</v>
      </c>
      <c r="C40" s="15">
        <v>0</v>
      </c>
      <c r="D40" s="15">
        <v>30</v>
      </c>
      <c r="E40" s="15">
        <v>0</v>
      </c>
      <c r="F40" s="15">
        <f>C40+D40+E40</f>
        <v>30</v>
      </c>
      <c r="G40" s="20" t="s">
        <v>3</v>
      </c>
      <c r="H40" s="21" t="s">
        <v>396</v>
      </c>
      <c r="I40" s="20" t="s">
        <v>158</v>
      </c>
      <c r="J40" s="51"/>
      <c r="K40" s="8"/>
      <c r="L40" s="8"/>
    </row>
    <row r="41" spans="1:12" s="3" customFormat="1" ht="47.25" hidden="1" x14ac:dyDescent="0.25">
      <c r="A41" s="35" t="s">
        <v>6</v>
      </c>
      <c r="B41" s="21" t="s">
        <v>130</v>
      </c>
      <c r="C41" s="15">
        <v>110.9</v>
      </c>
      <c r="D41" s="15">
        <v>5.8</v>
      </c>
      <c r="E41" s="15">
        <v>0</v>
      </c>
      <c r="F41" s="15">
        <f t="shared" ref="F41:F46" si="4">C41+D41+E41</f>
        <v>116.7</v>
      </c>
      <c r="G41" s="20" t="s">
        <v>115</v>
      </c>
      <c r="H41" s="21" t="s">
        <v>149</v>
      </c>
      <c r="I41" s="20" t="s">
        <v>256</v>
      </c>
      <c r="J41" s="49"/>
      <c r="K41" s="8"/>
      <c r="L41" s="8"/>
    </row>
    <row r="42" spans="1:12" s="3" customFormat="1" ht="47.25" hidden="1" x14ac:dyDescent="0.25">
      <c r="A42" s="35" t="s">
        <v>6</v>
      </c>
      <c r="B42" s="21" t="s">
        <v>132</v>
      </c>
      <c r="C42" s="15">
        <v>39.700000000000003</v>
      </c>
      <c r="D42" s="15">
        <v>2.2999999999999998</v>
      </c>
      <c r="E42" s="15">
        <v>0</v>
      </c>
      <c r="F42" s="15">
        <f t="shared" si="4"/>
        <v>42</v>
      </c>
      <c r="G42" s="20" t="s">
        <v>115</v>
      </c>
      <c r="H42" s="21" t="s">
        <v>149</v>
      </c>
      <c r="I42" s="20" t="s">
        <v>256</v>
      </c>
      <c r="J42" s="49"/>
      <c r="K42" s="8"/>
      <c r="L42" s="8"/>
    </row>
    <row r="43" spans="1:12" s="3" customFormat="1" ht="47.25" hidden="1" x14ac:dyDescent="0.25">
      <c r="A43" s="35" t="s">
        <v>6</v>
      </c>
      <c r="B43" s="21" t="s">
        <v>133</v>
      </c>
      <c r="C43" s="15">
        <v>51.6</v>
      </c>
      <c r="D43" s="15">
        <v>2.9</v>
      </c>
      <c r="E43" s="15">
        <v>0</v>
      </c>
      <c r="F43" s="15">
        <f t="shared" si="4"/>
        <v>54.5</v>
      </c>
      <c r="G43" s="20" t="s">
        <v>115</v>
      </c>
      <c r="H43" s="21" t="s">
        <v>149</v>
      </c>
      <c r="I43" s="20" t="s">
        <v>256</v>
      </c>
      <c r="J43" s="49"/>
      <c r="K43" s="8"/>
      <c r="L43" s="8"/>
    </row>
    <row r="44" spans="1:12" s="3" customFormat="1" ht="47.25" hidden="1" x14ac:dyDescent="0.25">
      <c r="A44" s="35" t="s">
        <v>6</v>
      </c>
      <c r="B44" s="21" t="s">
        <v>134</v>
      </c>
      <c r="C44" s="15">
        <v>210</v>
      </c>
      <c r="D44" s="15">
        <v>90</v>
      </c>
      <c r="E44" s="15">
        <v>0</v>
      </c>
      <c r="F44" s="15">
        <f t="shared" si="4"/>
        <v>300</v>
      </c>
      <c r="G44" s="20" t="s">
        <v>114</v>
      </c>
      <c r="H44" s="21" t="s">
        <v>149</v>
      </c>
      <c r="I44" s="20" t="s">
        <v>256</v>
      </c>
      <c r="J44" s="49"/>
      <c r="K44" s="8"/>
      <c r="L44" s="8"/>
    </row>
    <row r="45" spans="1:12" s="3" customFormat="1" ht="48.75" hidden="1" customHeight="1" x14ac:dyDescent="0.25">
      <c r="A45" s="35" t="s">
        <v>6</v>
      </c>
      <c r="B45" s="21" t="s">
        <v>377</v>
      </c>
      <c r="C45" s="15">
        <v>1650.01</v>
      </c>
      <c r="D45" s="15">
        <f t="shared" ref="D45:D46" si="5">C45/95*5</f>
        <v>86.842631578947362</v>
      </c>
      <c r="E45" s="15">
        <v>0</v>
      </c>
      <c r="F45" s="15">
        <f t="shared" si="4"/>
        <v>1736.8526315789472</v>
      </c>
      <c r="G45" s="20" t="s">
        <v>118</v>
      </c>
      <c r="H45" s="21" t="s">
        <v>397</v>
      </c>
      <c r="I45" s="20" t="s">
        <v>158</v>
      </c>
      <c r="J45" s="51"/>
      <c r="K45" s="8"/>
      <c r="L45" s="8"/>
    </row>
    <row r="46" spans="1:12" s="3" customFormat="1" ht="36.75" hidden="1" customHeight="1" x14ac:dyDescent="0.25">
      <c r="A46" s="35" t="s">
        <v>6</v>
      </c>
      <c r="B46" s="21" t="s">
        <v>298</v>
      </c>
      <c r="C46" s="15">
        <v>726.8</v>
      </c>
      <c r="D46" s="15">
        <f t="shared" si="5"/>
        <v>38.252631578947366</v>
      </c>
      <c r="E46" s="15">
        <v>0</v>
      </c>
      <c r="F46" s="15">
        <f t="shared" si="4"/>
        <v>765.05263157894728</v>
      </c>
      <c r="G46" s="20" t="s">
        <v>120</v>
      </c>
      <c r="H46" s="21" t="s">
        <v>397</v>
      </c>
      <c r="I46" s="20" t="s">
        <v>158</v>
      </c>
      <c r="J46" s="51"/>
      <c r="K46" s="8"/>
      <c r="L46" s="8"/>
    </row>
    <row r="47" spans="1:12" s="3" customFormat="1" ht="47.25" hidden="1" x14ac:dyDescent="0.25">
      <c r="A47" s="35" t="s">
        <v>6</v>
      </c>
      <c r="B47" s="21" t="s">
        <v>300</v>
      </c>
      <c r="C47" s="15">
        <v>0</v>
      </c>
      <c r="D47" s="15">
        <v>100</v>
      </c>
      <c r="E47" s="15">
        <v>0</v>
      </c>
      <c r="F47" s="15">
        <f>SUM(C47:E47)</f>
        <v>100</v>
      </c>
      <c r="G47" s="20" t="s">
        <v>125</v>
      </c>
      <c r="H47" s="21" t="s">
        <v>301</v>
      </c>
      <c r="I47" s="20" t="s">
        <v>302</v>
      </c>
      <c r="J47" s="51"/>
      <c r="K47" s="8"/>
      <c r="L47" s="8"/>
    </row>
    <row r="48" spans="1:12" s="3" customFormat="1" ht="63" hidden="1" x14ac:dyDescent="0.25">
      <c r="A48" s="35" t="s">
        <v>6</v>
      </c>
      <c r="B48" s="21" t="s">
        <v>303</v>
      </c>
      <c r="C48" s="15">
        <v>0</v>
      </c>
      <c r="D48" s="15">
        <v>150</v>
      </c>
      <c r="E48" s="15">
        <v>0</v>
      </c>
      <c r="F48" s="15">
        <f t="shared" ref="F48:F51" si="6">SUM(C48:E48)</f>
        <v>150</v>
      </c>
      <c r="G48" s="20" t="s">
        <v>125</v>
      </c>
      <c r="H48" s="21" t="s">
        <v>301</v>
      </c>
      <c r="I48" s="20" t="s">
        <v>304</v>
      </c>
      <c r="J48" s="51"/>
      <c r="K48" s="8"/>
      <c r="L48" s="8"/>
    </row>
    <row r="49" spans="1:12" s="3" customFormat="1" ht="47.25" hidden="1" x14ac:dyDescent="0.25">
      <c r="A49" s="35" t="s">
        <v>6</v>
      </c>
      <c r="B49" s="21" t="s">
        <v>305</v>
      </c>
      <c r="C49" s="15">
        <v>0</v>
      </c>
      <c r="D49" s="15">
        <v>66</v>
      </c>
      <c r="E49" s="15">
        <v>0</v>
      </c>
      <c r="F49" s="15">
        <f t="shared" si="6"/>
        <v>66</v>
      </c>
      <c r="G49" s="20" t="s">
        <v>125</v>
      </c>
      <c r="H49" s="21" t="s">
        <v>301</v>
      </c>
      <c r="I49" s="20">
        <v>2015</v>
      </c>
      <c r="J49" s="51"/>
      <c r="K49" s="8"/>
      <c r="L49" s="8"/>
    </row>
    <row r="50" spans="1:12" s="3" customFormat="1" ht="63" hidden="1" x14ac:dyDescent="0.25">
      <c r="A50" s="35" t="s">
        <v>6</v>
      </c>
      <c r="B50" s="21" t="s">
        <v>303</v>
      </c>
      <c r="C50" s="15">
        <v>0</v>
      </c>
      <c r="D50" s="15">
        <v>150</v>
      </c>
      <c r="E50" s="15">
        <v>0</v>
      </c>
      <c r="F50" s="15">
        <f t="shared" si="6"/>
        <v>150</v>
      </c>
      <c r="G50" s="20" t="s">
        <v>125</v>
      </c>
      <c r="H50" s="21" t="s">
        <v>301</v>
      </c>
      <c r="I50" s="20" t="s">
        <v>304</v>
      </c>
      <c r="J50" s="51"/>
      <c r="K50" s="8"/>
      <c r="L50" s="8"/>
    </row>
    <row r="51" spans="1:12" s="3" customFormat="1" ht="47.25" hidden="1" x14ac:dyDescent="0.25">
      <c r="A51" s="35" t="s">
        <v>6</v>
      </c>
      <c r="B51" s="21" t="s">
        <v>305</v>
      </c>
      <c r="C51" s="15">
        <v>0</v>
      </c>
      <c r="D51" s="15">
        <v>66</v>
      </c>
      <c r="E51" s="15">
        <v>0</v>
      </c>
      <c r="F51" s="15">
        <f t="shared" si="6"/>
        <v>66</v>
      </c>
      <c r="G51" s="20" t="s">
        <v>125</v>
      </c>
      <c r="H51" s="21" t="s">
        <v>301</v>
      </c>
      <c r="I51" s="20">
        <v>2015</v>
      </c>
      <c r="J51" s="51"/>
      <c r="K51" s="8"/>
      <c r="L51" s="8"/>
    </row>
    <row r="52" spans="1:12" s="3" customFormat="1" ht="47.25" hidden="1" x14ac:dyDescent="0.25">
      <c r="A52" s="35" t="s">
        <v>6</v>
      </c>
      <c r="B52" s="21" t="s">
        <v>173</v>
      </c>
      <c r="C52" s="15">
        <v>1825</v>
      </c>
      <c r="D52" s="15">
        <f>C52/90*10</f>
        <v>202.77777777777777</v>
      </c>
      <c r="E52" s="15">
        <v>0</v>
      </c>
      <c r="F52" s="15">
        <f t="shared" ref="F52:F53" si="7">C52+D52+E52</f>
        <v>2027.7777777777778</v>
      </c>
      <c r="G52" s="20" t="s">
        <v>3</v>
      </c>
      <c r="H52" s="21" t="s">
        <v>149</v>
      </c>
      <c r="I52" s="20" t="s">
        <v>158</v>
      </c>
      <c r="J52" s="8"/>
      <c r="K52" s="8"/>
      <c r="L52" s="8"/>
    </row>
    <row r="53" spans="1:12" s="3" customFormat="1" ht="47.25" hidden="1" x14ac:dyDescent="0.25">
      <c r="A53" s="35" t="s">
        <v>6</v>
      </c>
      <c r="B53" s="21" t="s">
        <v>281</v>
      </c>
      <c r="C53" s="15">
        <v>0</v>
      </c>
      <c r="D53" s="15">
        <v>0</v>
      </c>
      <c r="E53" s="15">
        <v>5525.16</v>
      </c>
      <c r="F53" s="15">
        <f t="shared" si="7"/>
        <v>5525.16</v>
      </c>
      <c r="G53" s="20" t="s">
        <v>0</v>
      </c>
      <c r="H53" s="21" t="s">
        <v>282</v>
      </c>
      <c r="I53" s="20" t="s">
        <v>160</v>
      </c>
      <c r="J53" s="8"/>
      <c r="K53" s="8"/>
      <c r="L53" s="8"/>
    </row>
    <row r="54" spans="1:12" ht="63" hidden="1" x14ac:dyDescent="0.25">
      <c r="A54" s="40" t="s">
        <v>79</v>
      </c>
      <c r="B54" s="23" t="s">
        <v>311</v>
      </c>
      <c r="C54" s="29">
        <v>0</v>
      </c>
      <c r="D54" s="29">
        <v>0</v>
      </c>
      <c r="E54" s="29">
        <v>18</v>
      </c>
      <c r="F54" s="29">
        <f>C54+D54+E54</f>
        <v>18</v>
      </c>
      <c r="G54" s="30" t="s">
        <v>120</v>
      </c>
      <c r="H54" s="23" t="s">
        <v>151</v>
      </c>
      <c r="I54" s="30" t="s">
        <v>164</v>
      </c>
      <c r="J54" s="52"/>
    </row>
    <row r="55" spans="1:12" ht="117.75" hidden="1" customHeight="1" x14ac:dyDescent="0.25">
      <c r="A55" s="37" t="s">
        <v>79</v>
      </c>
      <c r="B55" s="22" t="s">
        <v>312</v>
      </c>
      <c r="C55" s="9">
        <v>0</v>
      </c>
      <c r="D55" s="9">
        <v>0</v>
      </c>
      <c r="E55" s="9">
        <v>1414.0650000000001</v>
      </c>
      <c r="F55" s="9">
        <f>C55+D55+E55</f>
        <v>1414.0650000000001</v>
      </c>
      <c r="G55" s="11" t="s">
        <v>120</v>
      </c>
      <c r="H55" s="22" t="s">
        <v>278</v>
      </c>
      <c r="I55" s="11" t="s">
        <v>165</v>
      </c>
      <c r="J55" s="44"/>
    </row>
    <row r="56" spans="1:12" ht="119.25" hidden="1" customHeight="1" x14ac:dyDescent="0.25">
      <c r="A56" s="37" t="s">
        <v>79</v>
      </c>
      <c r="B56" s="22" t="s">
        <v>80</v>
      </c>
      <c r="C56" s="9">
        <v>0</v>
      </c>
      <c r="D56" s="9">
        <v>7</v>
      </c>
      <c r="E56" s="9">
        <v>0</v>
      </c>
      <c r="F56" s="9">
        <f t="shared" ref="F56:F76" si="8">C56+D56+E56</f>
        <v>7</v>
      </c>
      <c r="G56" s="11" t="s">
        <v>120</v>
      </c>
      <c r="H56" s="22" t="s">
        <v>337</v>
      </c>
      <c r="I56" s="11" t="s">
        <v>162</v>
      </c>
      <c r="J56" s="44"/>
    </row>
    <row r="57" spans="1:12" ht="117" hidden="1" customHeight="1" x14ac:dyDescent="0.25">
      <c r="A57" s="37" t="s">
        <v>79</v>
      </c>
      <c r="B57" s="22" t="s">
        <v>119</v>
      </c>
      <c r="C57" s="9">
        <v>0</v>
      </c>
      <c r="D57" s="9">
        <v>6.44</v>
      </c>
      <c r="E57" s="9">
        <v>0</v>
      </c>
      <c r="F57" s="9">
        <f t="shared" si="8"/>
        <v>6.44</v>
      </c>
      <c r="G57" s="11" t="s">
        <v>0</v>
      </c>
      <c r="H57" s="22" t="s">
        <v>337</v>
      </c>
      <c r="I57" s="11" t="s">
        <v>68</v>
      </c>
      <c r="J57" s="44"/>
    </row>
    <row r="58" spans="1:12" ht="114.75" hidden="1" customHeight="1" x14ac:dyDescent="0.25">
      <c r="A58" s="37" t="s">
        <v>79</v>
      </c>
      <c r="B58" s="22" t="s">
        <v>81</v>
      </c>
      <c r="C58" s="9">
        <v>0</v>
      </c>
      <c r="D58" s="9">
        <v>16.7</v>
      </c>
      <c r="E58" s="9">
        <v>0</v>
      </c>
      <c r="F58" s="9">
        <f t="shared" si="8"/>
        <v>16.7</v>
      </c>
      <c r="G58" s="11" t="s">
        <v>125</v>
      </c>
      <c r="H58" s="22" t="s">
        <v>337</v>
      </c>
      <c r="I58" s="11" t="s">
        <v>164</v>
      </c>
      <c r="J58" s="44"/>
    </row>
    <row r="59" spans="1:12" ht="115.5" hidden="1" customHeight="1" x14ac:dyDescent="0.25">
      <c r="A59" s="37" t="s">
        <v>79</v>
      </c>
      <c r="B59" s="22" t="s">
        <v>111</v>
      </c>
      <c r="C59" s="9">
        <v>0</v>
      </c>
      <c r="D59" s="9">
        <v>25.59</v>
      </c>
      <c r="E59" s="9">
        <v>0</v>
      </c>
      <c r="F59" s="9">
        <f t="shared" si="8"/>
        <v>25.59</v>
      </c>
      <c r="G59" s="11" t="s">
        <v>113</v>
      </c>
      <c r="H59" s="22" t="s">
        <v>337</v>
      </c>
      <c r="I59" s="11" t="s">
        <v>68</v>
      </c>
      <c r="J59" s="44"/>
    </row>
    <row r="60" spans="1:12" ht="117" hidden="1" customHeight="1" x14ac:dyDescent="0.25">
      <c r="A60" s="37" t="s">
        <v>79</v>
      </c>
      <c r="B60" s="22" t="s">
        <v>82</v>
      </c>
      <c r="C60" s="9">
        <v>0</v>
      </c>
      <c r="D60" s="9">
        <v>33.9</v>
      </c>
      <c r="E60" s="9">
        <v>0</v>
      </c>
      <c r="F60" s="9">
        <f t="shared" si="8"/>
        <v>33.9</v>
      </c>
      <c r="G60" s="11" t="s">
        <v>112</v>
      </c>
      <c r="H60" s="22" t="s">
        <v>337</v>
      </c>
      <c r="I60" s="11" t="s">
        <v>162</v>
      </c>
      <c r="J60" s="44"/>
    </row>
    <row r="61" spans="1:12" ht="126" hidden="1" x14ac:dyDescent="0.25">
      <c r="A61" s="37" t="s">
        <v>79</v>
      </c>
      <c r="B61" s="22" t="s">
        <v>110</v>
      </c>
      <c r="C61" s="9">
        <v>0</v>
      </c>
      <c r="D61" s="9">
        <v>28.34</v>
      </c>
      <c r="E61" s="9">
        <v>0</v>
      </c>
      <c r="F61" s="9">
        <f t="shared" si="8"/>
        <v>28.34</v>
      </c>
      <c r="G61" s="11" t="s">
        <v>114</v>
      </c>
      <c r="H61" s="22" t="s">
        <v>337</v>
      </c>
      <c r="I61" s="11" t="s">
        <v>162</v>
      </c>
      <c r="J61" s="44"/>
    </row>
    <row r="62" spans="1:12" ht="126" hidden="1" x14ac:dyDescent="0.25">
      <c r="A62" s="37" t="s">
        <v>79</v>
      </c>
      <c r="B62" s="22" t="s">
        <v>83</v>
      </c>
      <c r="C62" s="9">
        <v>0</v>
      </c>
      <c r="D62" s="9">
        <v>29.99</v>
      </c>
      <c r="E62" s="9">
        <v>0</v>
      </c>
      <c r="F62" s="9">
        <f t="shared" si="8"/>
        <v>29.99</v>
      </c>
      <c r="G62" s="11" t="s">
        <v>115</v>
      </c>
      <c r="H62" s="22" t="s">
        <v>337</v>
      </c>
      <c r="I62" s="11" t="s">
        <v>68</v>
      </c>
      <c r="J62" s="44"/>
    </row>
    <row r="63" spans="1:12" ht="126" hidden="1" x14ac:dyDescent="0.25">
      <c r="A63" s="37" t="s">
        <v>79</v>
      </c>
      <c r="B63" s="22" t="s">
        <v>116</v>
      </c>
      <c r="C63" s="9">
        <v>0</v>
      </c>
      <c r="D63" s="9">
        <v>13.7</v>
      </c>
      <c r="E63" s="9">
        <v>0</v>
      </c>
      <c r="F63" s="9">
        <f t="shared" si="8"/>
        <v>13.7</v>
      </c>
      <c r="G63" s="11" t="s">
        <v>117</v>
      </c>
      <c r="H63" s="22" t="s">
        <v>337</v>
      </c>
      <c r="I63" s="11" t="s">
        <v>162</v>
      </c>
      <c r="J63" s="44"/>
    </row>
    <row r="64" spans="1:12" ht="126" hidden="1" x14ac:dyDescent="0.25">
      <c r="A64" s="37" t="s">
        <v>79</v>
      </c>
      <c r="B64" s="22" t="s">
        <v>84</v>
      </c>
      <c r="C64" s="9">
        <v>0</v>
      </c>
      <c r="D64" s="9">
        <v>55</v>
      </c>
      <c r="E64" s="9">
        <v>0</v>
      </c>
      <c r="F64" s="9">
        <f t="shared" si="8"/>
        <v>55</v>
      </c>
      <c r="G64" s="11" t="s">
        <v>115</v>
      </c>
      <c r="H64" s="22" t="s">
        <v>337</v>
      </c>
      <c r="I64" s="11" t="s">
        <v>162</v>
      </c>
      <c r="J64" s="44"/>
    </row>
    <row r="65" spans="1:12" ht="63" hidden="1" x14ac:dyDescent="0.25">
      <c r="A65" s="37" t="s">
        <v>79</v>
      </c>
      <c r="B65" s="22" t="s">
        <v>85</v>
      </c>
      <c r="C65" s="9">
        <v>0</v>
      </c>
      <c r="D65" s="9">
        <v>0</v>
      </c>
      <c r="E65" s="9">
        <v>12440</v>
      </c>
      <c r="F65" s="9">
        <f t="shared" si="8"/>
        <v>12440</v>
      </c>
      <c r="G65" s="11" t="s">
        <v>113</v>
      </c>
      <c r="H65" s="22" t="s">
        <v>151</v>
      </c>
      <c r="I65" s="11" t="s">
        <v>248</v>
      </c>
      <c r="J65" s="44"/>
    </row>
    <row r="66" spans="1:12" ht="63" hidden="1" x14ac:dyDescent="0.25">
      <c r="A66" s="37" t="s">
        <v>79</v>
      </c>
      <c r="B66" s="22" t="s">
        <v>313</v>
      </c>
      <c r="C66" s="9">
        <v>1350</v>
      </c>
      <c r="D66" s="9">
        <v>0</v>
      </c>
      <c r="E66" s="9">
        <v>11595</v>
      </c>
      <c r="F66" s="9">
        <f>C66+D66+E66</f>
        <v>12945</v>
      </c>
      <c r="G66" s="11" t="s">
        <v>117</v>
      </c>
      <c r="H66" s="22" t="s">
        <v>151</v>
      </c>
      <c r="I66" s="11" t="s">
        <v>136</v>
      </c>
      <c r="J66" s="44"/>
    </row>
    <row r="67" spans="1:12" ht="63" hidden="1" x14ac:dyDescent="0.25">
      <c r="A67" s="37" t="s">
        <v>79</v>
      </c>
      <c r="B67" s="31" t="s">
        <v>314</v>
      </c>
      <c r="C67" s="9">
        <v>0</v>
      </c>
      <c r="D67" s="9">
        <v>0</v>
      </c>
      <c r="E67" s="10">
        <v>7500</v>
      </c>
      <c r="F67" s="9">
        <f t="shared" ref="F67:F70" si="9">C67+D67+E67</f>
        <v>7500</v>
      </c>
      <c r="G67" s="11" t="s">
        <v>152</v>
      </c>
      <c r="H67" s="22" t="s">
        <v>151</v>
      </c>
      <c r="I67" s="11" t="s">
        <v>418</v>
      </c>
      <c r="J67" s="44"/>
    </row>
    <row r="68" spans="1:12" ht="63" hidden="1" x14ac:dyDescent="0.25">
      <c r="A68" s="37" t="s">
        <v>79</v>
      </c>
      <c r="B68" s="31" t="s">
        <v>315</v>
      </c>
      <c r="C68" s="9">
        <v>0</v>
      </c>
      <c r="D68" s="9">
        <v>0</v>
      </c>
      <c r="E68" s="39">
        <v>850</v>
      </c>
      <c r="F68" s="9">
        <f t="shared" si="9"/>
        <v>850</v>
      </c>
      <c r="G68" s="11" t="s">
        <v>117</v>
      </c>
      <c r="H68" s="22" t="s">
        <v>151</v>
      </c>
      <c r="I68" s="11" t="s">
        <v>358</v>
      </c>
      <c r="J68" s="44"/>
    </row>
    <row r="69" spans="1:12" ht="63" hidden="1" x14ac:dyDescent="0.25">
      <c r="A69" s="37" t="s">
        <v>79</v>
      </c>
      <c r="B69" s="31" t="s">
        <v>316</v>
      </c>
      <c r="C69" s="9">
        <v>0</v>
      </c>
      <c r="D69" s="9">
        <v>0</v>
      </c>
      <c r="E69" s="39">
        <v>300</v>
      </c>
      <c r="F69" s="9">
        <f t="shared" si="9"/>
        <v>300</v>
      </c>
      <c r="G69" s="11" t="s">
        <v>117</v>
      </c>
      <c r="H69" s="22" t="s">
        <v>151</v>
      </c>
      <c r="I69" s="11" t="s">
        <v>136</v>
      </c>
      <c r="J69" s="44"/>
    </row>
    <row r="70" spans="1:12" ht="47.25" hidden="1" x14ac:dyDescent="0.25">
      <c r="A70" s="37" t="s">
        <v>79</v>
      </c>
      <c r="B70" s="22" t="s">
        <v>250</v>
      </c>
      <c r="C70" s="9">
        <v>0</v>
      </c>
      <c r="D70" s="9">
        <v>0</v>
      </c>
      <c r="E70" s="9">
        <v>900</v>
      </c>
      <c r="F70" s="9">
        <f t="shared" si="9"/>
        <v>900</v>
      </c>
      <c r="G70" s="11" t="s">
        <v>0</v>
      </c>
      <c r="H70" s="22" t="s">
        <v>278</v>
      </c>
      <c r="I70" s="11" t="s">
        <v>158</v>
      </c>
      <c r="J70" s="44"/>
    </row>
    <row r="71" spans="1:12" ht="63" hidden="1" x14ac:dyDescent="0.25">
      <c r="A71" s="37" t="s">
        <v>79</v>
      </c>
      <c r="B71" s="22" t="s">
        <v>86</v>
      </c>
      <c r="C71" s="9">
        <v>0</v>
      </c>
      <c r="D71" s="9">
        <v>0</v>
      </c>
      <c r="E71" s="9">
        <v>70</v>
      </c>
      <c r="F71" s="9">
        <f>C71+D71+E71</f>
        <v>70</v>
      </c>
      <c r="G71" s="11" t="s">
        <v>120</v>
      </c>
      <c r="H71" s="22" t="s">
        <v>151</v>
      </c>
      <c r="I71" s="11" t="s">
        <v>158</v>
      </c>
      <c r="J71" s="44"/>
    </row>
    <row r="72" spans="1:12" ht="63" hidden="1" x14ac:dyDescent="0.25">
      <c r="A72" s="37" t="s">
        <v>79</v>
      </c>
      <c r="B72" s="22" t="s">
        <v>174</v>
      </c>
      <c r="C72" s="9">
        <v>0</v>
      </c>
      <c r="D72" s="9">
        <v>0</v>
      </c>
      <c r="E72" s="9">
        <v>9000</v>
      </c>
      <c r="F72" s="9">
        <f>C72+D72+E72</f>
        <v>9000</v>
      </c>
      <c r="G72" s="11" t="s">
        <v>120</v>
      </c>
      <c r="H72" s="22" t="s">
        <v>151</v>
      </c>
      <c r="I72" s="11" t="s">
        <v>242</v>
      </c>
      <c r="J72" s="44"/>
    </row>
    <row r="73" spans="1:12" ht="63" hidden="1" x14ac:dyDescent="0.25">
      <c r="A73" s="37" t="s">
        <v>79</v>
      </c>
      <c r="B73" s="22" t="s">
        <v>175</v>
      </c>
      <c r="C73" s="9">
        <v>0</v>
      </c>
      <c r="D73" s="9">
        <v>0</v>
      </c>
      <c r="E73" s="9">
        <v>4800</v>
      </c>
      <c r="F73" s="9">
        <f t="shared" si="8"/>
        <v>4800</v>
      </c>
      <c r="G73" s="11" t="s">
        <v>117</v>
      </c>
      <c r="H73" s="22" t="s">
        <v>151</v>
      </c>
      <c r="I73" s="11" t="s">
        <v>165</v>
      </c>
      <c r="J73" s="44"/>
    </row>
    <row r="74" spans="1:12" ht="63" hidden="1" x14ac:dyDescent="0.25">
      <c r="A74" s="37" t="s">
        <v>79</v>
      </c>
      <c r="B74" s="22" t="s">
        <v>277</v>
      </c>
      <c r="C74" s="9">
        <v>0</v>
      </c>
      <c r="D74" s="9">
        <v>0</v>
      </c>
      <c r="E74" s="9">
        <v>10000</v>
      </c>
      <c r="F74" s="9">
        <f>C74+D74+E74</f>
        <v>10000</v>
      </c>
      <c r="G74" s="11" t="s">
        <v>112</v>
      </c>
      <c r="H74" s="22" t="s">
        <v>151</v>
      </c>
      <c r="I74" s="11" t="s">
        <v>317</v>
      </c>
      <c r="J74" s="44"/>
      <c r="K74" s="53"/>
    </row>
    <row r="75" spans="1:12" ht="63" hidden="1" x14ac:dyDescent="0.25">
      <c r="A75" s="37" t="s">
        <v>79</v>
      </c>
      <c r="B75" s="22" t="s">
        <v>146</v>
      </c>
      <c r="C75" s="9">
        <v>0</v>
      </c>
      <c r="D75" s="9">
        <v>0</v>
      </c>
      <c r="E75" s="9">
        <v>850</v>
      </c>
      <c r="F75" s="9">
        <f t="shared" si="8"/>
        <v>850</v>
      </c>
      <c r="G75" s="11" t="s">
        <v>121</v>
      </c>
      <c r="H75" s="22" t="s">
        <v>151</v>
      </c>
      <c r="I75" s="11" t="s">
        <v>158</v>
      </c>
      <c r="J75" s="44"/>
      <c r="K75" s="53"/>
    </row>
    <row r="76" spans="1:12" ht="63" hidden="1" x14ac:dyDescent="0.25">
      <c r="A76" s="37" t="s">
        <v>79</v>
      </c>
      <c r="B76" s="22" t="s">
        <v>122</v>
      </c>
      <c r="C76" s="9">
        <v>0</v>
      </c>
      <c r="D76" s="9">
        <v>0</v>
      </c>
      <c r="E76" s="9">
        <v>12000</v>
      </c>
      <c r="F76" s="9">
        <f t="shared" si="8"/>
        <v>12000</v>
      </c>
      <c r="G76" s="11" t="s">
        <v>121</v>
      </c>
      <c r="H76" s="22" t="s">
        <v>151</v>
      </c>
      <c r="I76" s="11" t="s">
        <v>166</v>
      </c>
      <c r="J76" s="44"/>
    </row>
    <row r="77" spans="1:12" ht="31.5" hidden="1" x14ac:dyDescent="0.25">
      <c r="A77" s="37" t="s">
        <v>79</v>
      </c>
      <c r="B77" s="22" t="s">
        <v>318</v>
      </c>
      <c r="C77" s="9">
        <v>0</v>
      </c>
      <c r="D77" s="9">
        <v>0</v>
      </c>
      <c r="E77" s="9">
        <v>3840</v>
      </c>
      <c r="F77" s="9">
        <f>C77+D77+E77</f>
        <v>3840</v>
      </c>
      <c r="G77" s="11" t="s">
        <v>3</v>
      </c>
      <c r="H77" s="22" t="s">
        <v>278</v>
      </c>
      <c r="I77" s="11" t="s">
        <v>164</v>
      </c>
      <c r="J77" s="44"/>
    </row>
    <row r="78" spans="1:12" s="5" customFormat="1" ht="47.25" hidden="1" x14ac:dyDescent="0.25">
      <c r="A78" s="40" t="s">
        <v>284</v>
      </c>
      <c r="B78" s="23" t="s">
        <v>77</v>
      </c>
      <c r="C78" s="29">
        <v>0</v>
      </c>
      <c r="D78" s="29">
        <v>0</v>
      </c>
      <c r="E78" s="29">
        <v>800</v>
      </c>
      <c r="F78" s="29">
        <f>C78+D78+E78</f>
        <v>800</v>
      </c>
      <c r="G78" s="30" t="s">
        <v>0</v>
      </c>
      <c r="H78" s="23" t="s">
        <v>278</v>
      </c>
      <c r="I78" s="30" t="s">
        <v>73</v>
      </c>
      <c r="J78" s="52"/>
      <c r="K78" s="8"/>
      <c r="L78" s="45"/>
    </row>
    <row r="79" spans="1:12" s="5" customFormat="1" ht="31.5" hidden="1" x14ac:dyDescent="0.25">
      <c r="A79" s="37" t="s">
        <v>284</v>
      </c>
      <c r="B79" s="22" t="s">
        <v>78</v>
      </c>
      <c r="C79" s="9">
        <v>0</v>
      </c>
      <c r="D79" s="9">
        <v>0</v>
      </c>
      <c r="E79" s="9">
        <v>2476</v>
      </c>
      <c r="F79" s="9">
        <f t="shared" ref="F79" si="10">C79+D79+E79</f>
        <v>2476</v>
      </c>
      <c r="G79" s="11" t="s">
        <v>0</v>
      </c>
      <c r="H79" s="22" t="s">
        <v>278</v>
      </c>
      <c r="I79" s="11" t="s">
        <v>160</v>
      </c>
      <c r="J79" s="53"/>
      <c r="K79" s="8"/>
      <c r="L79" s="45"/>
    </row>
    <row r="80" spans="1:12" ht="110.25" hidden="1" x14ac:dyDescent="0.25">
      <c r="A80" s="40" t="s">
        <v>50</v>
      </c>
      <c r="B80" s="23" t="s">
        <v>51</v>
      </c>
      <c r="C80" s="29">
        <v>150</v>
      </c>
      <c r="D80" s="29">
        <v>354</v>
      </c>
      <c r="E80" s="29">
        <v>31</v>
      </c>
      <c r="F80" s="29">
        <f>C80+D80+E80</f>
        <v>535</v>
      </c>
      <c r="G80" s="30" t="s">
        <v>0</v>
      </c>
      <c r="H80" s="23" t="s">
        <v>433</v>
      </c>
      <c r="I80" s="30" t="s">
        <v>293</v>
      </c>
      <c r="J80" s="52"/>
    </row>
    <row r="81" spans="1:12" ht="47.25" hidden="1" x14ac:dyDescent="0.25">
      <c r="A81" s="35" t="s">
        <v>50</v>
      </c>
      <c r="B81" s="22" t="s">
        <v>52</v>
      </c>
      <c r="C81" s="9">
        <v>0</v>
      </c>
      <c r="D81" s="9">
        <v>0</v>
      </c>
      <c r="E81" s="9">
        <v>807</v>
      </c>
      <c r="F81" s="9">
        <f t="shared" ref="F81:F117" si="11">C81+D81+E81</f>
        <v>807</v>
      </c>
      <c r="G81" s="11" t="s">
        <v>120</v>
      </c>
      <c r="H81" s="22" t="s">
        <v>278</v>
      </c>
      <c r="I81" s="11" t="s">
        <v>345</v>
      </c>
    </row>
    <row r="82" spans="1:12" ht="66" hidden="1" customHeight="1" x14ac:dyDescent="0.25">
      <c r="A82" s="35" t="s">
        <v>50</v>
      </c>
      <c r="B82" s="22" t="s">
        <v>347</v>
      </c>
      <c r="C82" s="9">
        <v>0</v>
      </c>
      <c r="D82" s="9">
        <v>0</v>
      </c>
      <c r="E82" s="9">
        <v>800</v>
      </c>
      <c r="F82" s="9">
        <f t="shared" si="11"/>
        <v>800</v>
      </c>
      <c r="G82" s="11" t="s">
        <v>120</v>
      </c>
      <c r="H82" s="22" t="s">
        <v>278</v>
      </c>
      <c r="I82" s="11" t="s">
        <v>237</v>
      </c>
    </row>
    <row r="83" spans="1:12" s="5" customFormat="1" ht="66" hidden="1" customHeight="1" x14ac:dyDescent="0.25">
      <c r="A83" s="35" t="s">
        <v>50</v>
      </c>
      <c r="B83" s="22" t="s">
        <v>348</v>
      </c>
      <c r="C83" s="9">
        <v>0</v>
      </c>
      <c r="D83" s="9">
        <v>0</v>
      </c>
      <c r="E83" s="9">
        <v>750</v>
      </c>
      <c r="F83" s="9">
        <f t="shared" si="11"/>
        <v>750</v>
      </c>
      <c r="G83" s="11" t="s">
        <v>120</v>
      </c>
      <c r="H83" s="22" t="s">
        <v>278</v>
      </c>
      <c r="I83" s="11" t="s">
        <v>165</v>
      </c>
      <c r="J83" s="8"/>
      <c r="K83" s="8"/>
      <c r="L83" s="45"/>
    </row>
    <row r="84" spans="1:12" ht="31.5" hidden="1" x14ac:dyDescent="0.25">
      <c r="A84" s="35" t="s">
        <v>50</v>
      </c>
      <c r="B84" s="22" t="s">
        <v>268</v>
      </c>
      <c r="C84" s="9">
        <v>0</v>
      </c>
      <c r="D84" s="9">
        <v>0</v>
      </c>
      <c r="E84" s="9">
        <v>1588</v>
      </c>
      <c r="F84" s="9">
        <f t="shared" si="11"/>
        <v>1588</v>
      </c>
      <c r="G84" s="11" t="s">
        <v>120</v>
      </c>
      <c r="H84" s="22" t="s">
        <v>278</v>
      </c>
      <c r="I84" s="11" t="s">
        <v>410</v>
      </c>
    </row>
    <row r="85" spans="1:12" ht="31.5" hidden="1" x14ac:dyDescent="0.25">
      <c r="A85" s="35" t="s">
        <v>50</v>
      </c>
      <c r="B85" s="22" t="s">
        <v>176</v>
      </c>
      <c r="C85" s="9">
        <v>0</v>
      </c>
      <c r="D85" s="9">
        <v>0</v>
      </c>
      <c r="E85" s="9">
        <v>201.9</v>
      </c>
      <c r="F85" s="9">
        <f t="shared" si="11"/>
        <v>201.9</v>
      </c>
      <c r="G85" s="11" t="s">
        <v>120</v>
      </c>
      <c r="H85" s="22" t="s">
        <v>278</v>
      </c>
      <c r="I85" s="11" t="s">
        <v>73</v>
      </c>
    </row>
    <row r="86" spans="1:12" ht="63" hidden="1" x14ac:dyDescent="0.25">
      <c r="A86" s="35" t="s">
        <v>50</v>
      </c>
      <c r="B86" s="22" t="s">
        <v>349</v>
      </c>
      <c r="C86" s="9">
        <v>0</v>
      </c>
      <c r="D86" s="9">
        <v>0</v>
      </c>
      <c r="E86" s="9">
        <v>430</v>
      </c>
      <c r="F86" s="9">
        <f t="shared" si="11"/>
        <v>430</v>
      </c>
      <c r="G86" s="11" t="s">
        <v>3</v>
      </c>
      <c r="H86" s="22" t="s">
        <v>278</v>
      </c>
      <c r="I86" s="11" t="s">
        <v>75</v>
      </c>
    </row>
    <row r="87" spans="1:12" ht="63" hidden="1" x14ac:dyDescent="0.25">
      <c r="A87" s="35" t="s">
        <v>50</v>
      </c>
      <c r="B87" s="22" t="s">
        <v>351</v>
      </c>
      <c r="C87" s="9">
        <v>0</v>
      </c>
      <c r="D87" s="9">
        <v>0</v>
      </c>
      <c r="E87" s="9">
        <v>310</v>
      </c>
      <c r="F87" s="9">
        <f t="shared" si="11"/>
        <v>310</v>
      </c>
      <c r="G87" s="11" t="s">
        <v>152</v>
      </c>
      <c r="H87" s="22" t="s">
        <v>278</v>
      </c>
      <c r="I87" s="11" t="s">
        <v>158</v>
      </c>
    </row>
    <row r="88" spans="1:12" ht="63" hidden="1" x14ac:dyDescent="0.25">
      <c r="A88" s="35" t="s">
        <v>50</v>
      </c>
      <c r="B88" s="22" t="s">
        <v>54</v>
      </c>
      <c r="C88" s="9">
        <v>0</v>
      </c>
      <c r="D88" s="9">
        <v>0</v>
      </c>
      <c r="E88" s="9">
        <v>310</v>
      </c>
      <c r="F88" s="9">
        <f t="shared" si="11"/>
        <v>310</v>
      </c>
      <c r="G88" s="11" t="s">
        <v>3</v>
      </c>
      <c r="H88" s="22" t="s">
        <v>53</v>
      </c>
      <c r="I88" s="11" t="s">
        <v>76</v>
      </c>
    </row>
    <row r="89" spans="1:12" ht="47.25" hidden="1" x14ac:dyDescent="0.25">
      <c r="A89" s="35" t="s">
        <v>50</v>
      </c>
      <c r="B89" s="22" t="s">
        <v>331</v>
      </c>
      <c r="C89" s="9">
        <v>0</v>
      </c>
      <c r="D89" s="9">
        <v>0</v>
      </c>
      <c r="E89" s="9">
        <v>32</v>
      </c>
      <c r="F89" s="9">
        <f t="shared" si="11"/>
        <v>32</v>
      </c>
      <c r="G89" s="11" t="s">
        <v>3</v>
      </c>
      <c r="H89" s="22" t="s">
        <v>53</v>
      </c>
      <c r="I89" s="11" t="s">
        <v>76</v>
      </c>
    </row>
    <row r="90" spans="1:12" ht="47.25" hidden="1" x14ac:dyDescent="0.25">
      <c r="A90" s="35" t="s">
        <v>50</v>
      </c>
      <c r="B90" s="22" t="s">
        <v>55</v>
      </c>
      <c r="C90" s="9">
        <v>0</v>
      </c>
      <c r="D90" s="9">
        <v>0</v>
      </c>
      <c r="E90" s="9">
        <v>350</v>
      </c>
      <c r="F90" s="9">
        <f t="shared" si="11"/>
        <v>350</v>
      </c>
      <c r="G90" s="11" t="s">
        <v>120</v>
      </c>
      <c r="H90" s="22" t="s">
        <v>53</v>
      </c>
      <c r="I90" s="11" t="s">
        <v>160</v>
      </c>
    </row>
    <row r="91" spans="1:12" ht="47.25" hidden="1" x14ac:dyDescent="0.25">
      <c r="A91" s="35" t="s">
        <v>50</v>
      </c>
      <c r="B91" s="22" t="s">
        <v>56</v>
      </c>
      <c r="C91" s="9">
        <v>0</v>
      </c>
      <c r="D91" s="9">
        <v>0</v>
      </c>
      <c r="E91" s="9">
        <v>50</v>
      </c>
      <c r="F91" s="9">
        <f t="shared" si="11"/>
        <v>50</v>
      </c>
      <c r="G91" s="11" t="s">
        <v>120</v>
      </c>
      <c r="H91" s="22" t="s">
        <v>53</v>
      </c>
      <c r="I91" s="11" t="s">
        <v>160</v>
      </c>
    </row>
    <row r="92" spans="1:12" ht="47.25" hidden="1" x14ac:dyDescent="0.25">
      <c r="A92" s="35" t="s">
        <v>50</v>
      </c>
      <c r="B92" s="22" t="s">
        <v>147</v>
      </c>
      <c r="C92" s="9">
        <v>0</v>
      </c>
      <c r="D92" s="9">
        <v>0</v>
      </c>
      <c r="E92" s="9">
        <v>1118</v>
      </c>
      <c r="F92" s="9">
        <f t="shared" si="11"/>
        <v>1118</v>
      </c>
      <c r="G92" s="11" t="s">
        <v>120</v>
      </c>
      <c r="H92" s="22" t="s">
        <v>53</v>
      </c>
      <c r="I92" s="11" t="s">
        <v>160</v>
      </c>
    </row>
    <row r="93" spans="1:12" ht="47.25" hidden="1" x14ac:dyDescent="0.25">
      <c r="A93" s="35" t="s">
        <v>50</v>
      </c>
      <c r="B93" s="22" t="s">
        <v>57</v>
      </c>
      <c r="C93" s="9">
        <v>0</v>
      </c>
      <c r="D93" s="9">
        <v>0</v>
      </c>
      <c r="E93" s="9">
        <v>120</v>
      </c>
      <c r="F93" s="9">
        <f t="shared" si="11"/>
        <v>120</v>
      </c>
      <c r="G93" s="11" t="s">
        <v>125</v>
      </c>
      <c r="H93" s="22" t="s">
        <v>53</v>
      </c>
      <c r="I93" s="11" t="s">
        <v>160</v>
      </c>
    </row>
    <row r="94" spans="1:12" ht="47.25" hidden="1" x14ac:dyDescent="0.25">
      <c r="A94" s="35" t="s">
        <v>50</v>
      </c>
      <c r="B94" s="22" t="s">
        <v>58</v>
      </c>
      <c r="C94" s="9">
        <v>0</v>
      </c>
      <c r="D94" s="9">
        <v>0</v>
      </c>
      <c r="E94" s="9">
        <v>265</v>
      </c>
      <c r="F94" s="9">
        <f t="shared" si="11"/>
        <v>265</v>
      </c>
      <c r="G94" s="11" t="s">
        <v>117</v>
      </c>
      <c r="H94" s="22" t="s">
        <v>53</v>
      </c>
      <c r="I94" s="11" t="s">
        <v>160</v>
      </c>
    </row>
    <row r="95" spans="1:12" ht="47.25" hidden="1" x14ac:dyDescent="0.25">
      <c r="A95" s="35" t="s">
        <v>50</v>
      </c>
      <c r="B95" s="22" t="s">
        <v>59</v>
      </c>
      <c r="C95" s="9">
        <v>0</v>
      </c>
      <c r="D95" s="9">
        <v>0</v>
      </c>
      <c r="E95" s="9">
        <v>105</v>
      </c>
      <c r="F95" s="9">
        <f t="shared" si="11"/>
        <v>105</v>
      </c>
      <c r="G95" s="11" t="s">
        <v>124</v>
      </c>
      <c r="H95" s="22" t="s">
        <v>53</v>
      </c>
      <c r="I95" s="11" t="s">
        <v>160</v>
      </c>
    </row>
    <row r="96" spans="1:12" ht="31.5" hidden="1" x14ac:dyDescent="0.25">
      <c r="A96" s="35" t="s">
        <v>50</v>
      </c>
      <c r="B96" s="22" t="s">
        <v>177</v>
      </c>
      <c r="C96" s="9">
        <v>0</v>
      </c>
      <c r="D96" s="9">
        <v>0</v>
      </c>
      <c r="E96" s="9">
        <v>50</v>
      </c>
      <c r="F96" s="9">
        <f t="shared" si="11"/>
        <v>50</v>
      </c>
      <c r="G96" s="11" t="s">
        <v>124</v>
      </c>
      <c r="H96" s="22" t="s">
        <v>278</v>
      </c>
      <c r="I96" s="11" t="s">
        <v>164</v>
      </c>
    </row>
    <row r="97" spans="1:18" ht="47.25" hidden="1" x14ac:dyDescent="0.25">
      <c r="A97" s="35" t="s">
        <v>50</v>
      </c>
      <c r="B97" s="22" t="s">
        <v>60</v>
      </c>
      <c r="C97" s="9">
        <v>0</v>
      </c>
      <c r="D97" s="9">
        <v>0</v>
      </c>
      <c r="E97" s="9">
        <v>21</v>
      </c>
      <c r="F97" s="9">
        <f t="shared" si="11"/>
        <v>21</v>
      </c>
      <c r="G97" s="11" t="s">
        <v>114</v>
      </c>
      <c r="H97" s="22" t="s">
        <v>53</v>
      </c>
      <c r="I97" s="11" t="s">
        <v>160</v>
      </c>
    </row>
    <row r="98" spans="1:18" ht="63" hidden="1" x14ac:dyDescent="0.25">
      <c r="A98" s="37" t="s">
        <v>50</v>
      </c>
      <c r="B98" s="22" t="s">
        <v>61</v>
      </c>
      <c r="C98" s="9">
        <v>0</v>
      </c>
      <c r="D98" s="9">
        <v>0</v>
      </c>
      <c r="E98" s="9">
        <v>100</v>
      </c>
      <c r="F98" s="9">
        <f t="shared" si="11"/>
        <v>100</v>
      </c>
      <c r="G98" s="11" t="s">
        <v>120</v>
      </c>
      <c r="H98" s="22" t="s">
        <v>278</v>
      </c>
      <c r="I98" s="11" t="s">
        <v>76</v>
      </c>
    </row>
    <row r="99" spans="1:18" ht="31.5" hidden="1" x14ac:dyDescent="0.25">
      <c r="A99" s="37" t="s">
        <v>50</v>
      </c>
      <c r="B99" s="22" t="s">
        <v>178</v>
      </c>
      <c r="C99" s="9">
        <v>0</v>
      </c>
      <c r="D99" s="9">
        <v>0</v>
      </c>
      <c r="E99" s="9">
        <v>450</v>
      </c>
      <c r="F99" s="9">
        <f t="shared" si="11"/>
        <v>450</v>
      </c>
      <c r="G99" s="11" t="s">
        <v>3</v>
      </c>
      <c r="H99" s="22" t="s">
        <v>278</v>
      </c>
      <c r="I99" s="11" t="s">
        <v>68</v>
      </c>
    </row>
    <row r="100" spans="1:18" ht="31.5" hidden="1" x14ac:dyDescent="0.25">
      <c r="A100" s="37" t="s">
        <v>50</v>
      </c>
      <c r="B100" s="22" t="s">
        <v>179</v>
      </c>
      <c r="C100" s="9">
        <v>0</v>
      </c>
      <c r="D100" s="9">
        <v>0</v>
      </c>
      <c r="E100" s="9">
        <v>12</v>
      </c>
      <c r="F100" s="9">
        <f t="shared" si="11"/>
        <v>12</v>
      </c>
      <c r="G100" s="11" t="s">
        <v>120</v>
      </c>
      <c r="H100" s="22" t="s">
        <v>278</v>
      </c>
      <c r="I100" s="11" t="s">
        <v>167</v>
      </c>
    </row>
    <row r="101" spans="1:18" ht="31.5" hidden="1" x14ac:dyDescent="0.25">
      <c r="A101" s="37" t="s">
        <v>50</v>
      </c>
      <c r="B101" s="22" t="s">
        <v>180</v>
      </c>
      <c r="C101" s="9">
        <v>0</v>
      </c>
      <c r="D101" s="9">
        <v>0</v>
      </c>
      <c r="E101" s="9">
        <v>12</v>
      </c>
      <c r="F101" s="9">
        <f t="shared" si="11"/>
        <v>12</v>
      </c>
      <c r="G101" s="11" t="s">
        <v>120</v>
      </c>
      <c r="H101" s="22" t="s">
        <v>278</v>
      </c>
      <c r="I101" s="11" t="s">
        <v>168</v>
      </c>
    </row>
    <row r="102" spans="1:18" ht="104.25" hidden="1" customHeight="1" x14ac:dyDescent="0.25">
      <c r="A102" s="37" t="s">
        <v>50</v>
      </c>
      <c r="B102" s="22" t="s">
        <v>352</v>
      </c>
      <c r="C102" s="9">
        <v>0</v>
      </c>
      <c r="D102" s="9">
        <v>0</v>
      </c>
      <c r="E102" s="9">
        <v>229</v>
      </c>
      <c r="F102" s="9">
        <f t="shared" si="11"/>
        <v>229</v>
      </c>
      <c r="G102" s="11" t="s">
        <v>120</v>
      </c>
      <c r="H102" s="22" t="s">
        <v>278</v>
      </c>
      <c r="I102" s="11" t="s">
        <v>163</v>
      </c>
    </row>
    <row r="103" spans="1:18" ht="47.25" hidden="1" x14ac:dyDescent="0.25">
      <c r="A103" s="37" t="s">
        <v>50</v>
      </c>
      <c r="B103" s="22" t="s">
        <v>350</v>
      </c>
      <c r="C103" s="9">
        <v>0</v>
      </c>
      <c r="D103" s="9">
        <v>0</v>
      </c>
      <c r="E103" s="9">
        <v>605</v>
      </c>
      <c r="F103" s="9">
        <f t="shared" si="11"/>
        <v>605</v>
      </c>
      <c r="G103" s="11" t="s">
        <v>120</v>
      </c>
      <c r="H103" s="22" t="s">
        <v>278</v>
      </c>
      <c r="I103" s="11" t="s">
        <v>247</v>
      </c>
      <c r="L103" s="8"/>
      <c r="M103" s="3"/>
      <c r="N103" s="3"/>
      <c r="O103" s="3"/>
      <c r="P103" s="3"/>
      <c r="Q103" s="3"/>
      <c r="R103" s="3"/>
    </row>
    <row r="104" spans="1:18" ht="47.25" hidden="1" x14ac:dyDescent="0.25">
      <c r="A104" s="37" t="s">
        <v>50</v>
      </c>
      <c r="B104" s="22" t="s">
        <v>181</v>
      </c>
      <c r="C104" s="9">
        <v>0</v>
      </c>
      <c r="D104" s="9">
        <v>0</v>
      </c>
      <c r="E104" s="9">
        <v>12</v>
      </c>
      <c r="F104" s="9">
        <f t="shared" si="11"/>
        <v>12</v>
      </c>
      <c r="G104" s="11" t="s">
        <v>120</v>
      </c>
      <c r="H104" s="22" t="s">
        <v>278</v>
      </c>
      <c r="I104" s="11" t="s">
        <v>167</v>
      </c>
    </row>
    <row r="105" spans="1:18" s="5" customFormat="1" ht="63" hidden="1" x14ac:dyDescent="0.25">
      <c r="A105" s="37" t="s">
        <v>50</v>
      </c>
      <c r="B105" s="22" t="s">
        <v>182</v>
      </c>
      <c r="C105" s="9">
        <v>0</v>
      </c>
      <c r="D105" s="9">
        <v>0</v>
      </c>
      <c r="E105" s="9">
        <v>130</v>
      </c>
      <c r="F105" s="9">
        <f t="shared" si="11"/>
        <v>130</v>
      </c>
      <c r="G105" s="11" t="s">
        <v>120</v>
      </c>
      <c r="H105" s="22" t="s">
        <v>278</v>
      </c>
      <c r="I105" s="11" t="s">
        <v>68</v>
      </c>
      <c r="J105" s="8"/>
      <c r="K105" s="8"/>
      <c r="L105" s="45"/>
    </row>
    <row r="106" spans="1:18" s="5" customFormat="1" ht="110.25" hidden="1" x14ac:dyDescent="0.25">
      <c r="A106" s="37" t="s">
        <v>50</v>
      </c>
      <c r="B106" s="22" t="s">
        <v>62</v>
      </c>
      <c r="C106" s="9">
        <v>0</v>
      </c>
      <c r="D106" s="9">
        <v>0</v>
      </c>
      <c r="E106" s="9">
        <v>22.5</v>
      </c>
      <c r="F106" s="9">
        <f t="shared" si="11"/>
        <v>22.5</v>
      </c>
      <c r="G106" s="11" t="s">
        <v>0</v>
      </c>
      <c r="H106" s="22" t="s">
        <v>187</v>
      </c>
      <c r="I106" s="11" t="s">
        <v>76</v>
      </c>
      <c r="J106" s="8"/>
      <c r="K106" s="8"/>
      <c r="L106" s="45"/>
    </row>
    <row r="107" spans="1:18" s="5" customFormat="1" ht="31.5" hidden="1" x14ac:dyDescent="0.25">
      <c r="A107" s="37" t="s">
        <v>50</v>
      </c>
      <c r="B107" s="22" t="s">
        <v>183</v>
      </c>
      <c r="C107" s="9">
        <v>0</v>
      </c>
      <c r="D107" s="9">
        <v>0</v>
      </c>
      <c r="E107" s="9">
        <v>55</v>
      </c>
      <c r="F107" s="9">
        <f t="shared" si="11"/>
        <v>55</v>
      </c>
      <c r="G107" s="11" t="s">
        <v>120</v>
      </c>
      <c r="H107" s="22" t="s">
        <v>278</v>
      </c>
      <c r="I107" s="11" t="s">
        <v>163</v>
      </c>
      <c r="J107" s="8"/>
      <c r="K107" s="8"/>
      <c r="L107" s="45"/>
    </row>
    <row r="108" spans="1:18" s="5" customFormat="1" ht="63" hidden="1" x14ac:dyDescent="0.25">
      <c r="A108" s="37" t="s">
        <v>50</v>
      </c>
      <c r="B108" s="22" t="s">
        <v>184</v>
      </c>
      <c r="C108" s="9">
        <v>0</v>
      </c>
      <c r="D108" s="9">
        <v>0</v>
      </c>
      <c r="E108" s="9">
        <v>55</v>
      </c>
      <c r="F108" s="9">
        <f t="shared" si="11"/>
        <v>55</v>
      </c>
      <c r="G108" s="11" t="s">
        <v>117</v>
      </c>
      <c r="H108" s="22" t="s">
        <v>341</v>
      </c>
      <c r="I108" s="11" t="s">
        <v>163</v>
      </c>
      <c r="J108" s="8"/>
      <c r="K108" s="8"/>
      <c r="L108" s="45"/>
    </row>
    <row r="109" spans="1:18" s="3" customFormat="1" ht="47.25" hidden="1" x14ac:dyDescent="0.25">
      <c r="A109" s="37" t="s">
        <v>50</v>
      </c>
      <c r="B109" s="22" t="s">
        <v>342</v>
      </c>
      <c r="C109" s="9">
        <v>0</v>
      </c>
      <c r="D109" s="9">
        <v>0</v>
      </c>
      <c r="E109" s="9">
        <v>160</v>
      </c>
      <c r="F109" s="9">
        <f t="shared" si="11"/>
        <v>160</v>
      </c>
      <c r="G109" s="11" t="s">
        <v>117</v>
      </c>
      <c r="H109" s="22" t="s">
        <v>341</v>
      </c>
      <c r="I109" s="11" t="s">
        <v>395</v>
      </c>
      <c r="J109" s="8"/>
      <c r="K109" s="53"/>
      <c r="L109" s="8"/>
    </row>
    <row r="110" spans="1:18" s="3" customFormat="1" ht="47.25" hidden="1" x14ac:dyDescent="0.25">
      <c r="A110" s="37" t="s">
        <v>50</v>
      </c>
      <c r="B110" s="22" t="s">
        <v>356</v>
      </c>
      <c r="C110" s="9">
        <v>0</v>
      </c>
      <c r="D110" s="9">
        <v>0</v>
      </c>
      <c r="E110" s="9">
        <v>150</v>
      </c>
      <c r="F110" s="9">
        <f t="shared" si="11"/>
        <v>150</v>
      </c>
      <c r="G110" s="11" t="s">
        <v>120</v>
      </c>
      <c r="H110" s="22" t="s">
        <v>341</v>
      </c>
      <c r="I110" s="11" t="s">
        <v>165</v>
      </c>
      <c r="J110" s="8"/>
      <c r="K110" s="8"/>
      <c r="L110" s="8"/>
    </row>
    <row r="111" spans="1:18" s="3" customFormat="1" ht="57" hidden="1" customHeight="1" x14ac:dyDescent="0.25">
      <c r="A111" s="37" t="s">
        <v>50</v>
      </c>
      <c r="B111" s="22" t="s">
        <v>185</v>
      </c>
      <c r="C111" s="9">
        <v>0</v>
      </c>
      <c r="D111" s="9">
        <v>0</v>
      </c>
      <c r="E111" s="9">
        <v>55</v>
      </c>
      <c r="F111" s="9">
        <f t="shared" si="11"/>
        <v>55</v>
      </c>
      <c r="G111" s="11" t="s">
        <v>115</v>
      </c>
      <c r="H111" s="22" t="s">
        <v>278</v>
      </c>
      <c r="I111" s="11" t="s">
        <v>163</v>
      </c>
      <c r="J111" s="8"/>
      <c r="K111" s="8"/>
      <c r="L111" s="8"/>
    </row>
    <row r="112" spans="1:18" s="3" customFormat="1" ht="57" hidden="1" customHeight="1" x14ac:dyDescent="0.25">
      <c r="A112" s="37" t="s">
        <v>50</v>
      </c>
      <c r="B112" s="22" t="s">
        <v>353</v>
      </c>
      <c r="C112" s="9">
        <v>0</v>
      </c>
      <c r="D112" s="9">
        <v>0</v>
      </c>
      <c r="E112" s="9">
        <v>21</v>
      </c>
      <c r="F112" s="9">
        <f t="shared" si="11"/>
        <v>21</v>
      </c>
      <c r="G112" s="11" t="s">
        <v>114</v>
      </c>
      <c r="H112" s="22" t="s">
        <v>278</v>
      </c>
      <c r="I112" s="11" t="s">
        <v>136</v>
      </c>
      <c r="J112" s="8"/>
      <c r="K112" s="8"/>
      <c r="L112" s="8"/>
    </row>
    <row r="113" spans="1:12" s="5" customFormat="1" ht="57" hidden="1" customHeight="1" x14ac:dyDescent="0.25">
      <c r="A113" s="37" t="s">
        <v>50</v>
      </c>
      <c r="B113" s="22" t="s">
        <v>404</v>
      </c>
      <c r="C113" s="9">
        <v>0</v>
      </c>
      <c r="D113" s="9">
        <v>0</v>
      </c>
      <c r="E113" s="9">
        <v>500</v>
      </c>
      <c r="F113" s="9">
        <f t="shared" si="11"/>
        <v>500</v>
      </c>
      <c r="G113" s="11" t="s">
        <v>120</v>
      </c>
      <c r="H113" s="22" t="s">
        <v>406</v>
      </c>
      <c r="I113" s="11" t="s">
        <v>165</v>
      </c>
      <c r="J113" s="8"/>
      <c r="K113" s="8"/>
      <c r="L113" s="45"/>
    </row>
    <row r="114" spans="1:12" s="5" customFormat="1" ht="57" hidden="1" customHeight="1" x14ac:dyDescent="0.25">
      <c r="A114" s="37" t="s">
        <v>50</v>
      </c>
      <c r="B114" s="22" t="s">
        <v>407</v>
      </c>
      <c r="C114" s="9">
        <v>361.6</v>
      </c>
      <c r="D114" s="9">
        <v>90.4</v>
      </c>
      <c r="E114" s="9">
        <v>2450</v>
      </c>
      <c r="F114" s="9">
        <f t="shared" ref="F114" si="12">C114+D114+E114</f>
        <v>2902</v>
      </c>
      <c r="G114" s="11" t="s">
        <v>120</v>
      </c>
      <c r="H114" s="22" t="s">
        <v>397</v>
      </c>
      <c r="I114" s="11" t="s">
        <v>158</v>
      </c>
      <c r="J114" s="8"/>
      <c r="K114" s="8"/>
      <c r="L114" s="45"/>
    </row>
    <row r="115" spans="1:12" s="5" customFormat="1" ht="57" hidden="1" customHeight="1" x14ac:dyDescent="0.25">
      <c r="A115" s="37" t="s">
        <v>50</v>
      </c>
      <c r="B115" s="22" t="s">
        <v>147</v>
      </c>
      <c r="C115" s="9">
        <v>0</v>
      </c>
      <c r="D115" s="9">
        <v>0</v>
      </c>
      <c r="E115" s="9">
        <v>500</v>
      </c>
      <c r="F115" s="9">
        <f t="shared" si="11"/>
        <v>500</v>
      </c>
      <c r="G115" s="11" t="s">
        <v>120</v>
      </c>
      <c r="H115" s="22" t="s">
        <v>278</v>
      </c>
      <c r="I115" s="11" t="s">
        <v>160</v>
      </c>
      <c r="J115" s="8"/>
      <c r="K115" s="8"/>
      <c r="L115" s="45"/>
    </row>
    <row r="116" spans="1:12" s="42" customFormat="1" ht="68.25" hidden="1" customHeight="1" x14ac:dyDescent="0.25">
      <c r="A116" s="37" t="s">
        <v>50</v>
      </c>
      <c r="B116" s="22" t="s">
        <v>414</v>
      </c>
      <c r="C116" s="9">
        <v>0</v>
      </c>
      <c r="D116" s="9">
        <v>0</v>
      </c>
      <c r="E116" s="9">
        <v>713.54</v>
      </c>
      <c r="F116" s="9">
        <f t="shared" si="11"/>
        <v>713.54</v>
      </c>
      <c r="G116" s="11" t="s">
        <v>120</v>
      </c>
      <c r="H116" s="22" t="s">
        <v>278</v>
      </c>
      <c r="I116" s="11" t="s">
        <v>345</v>
      </c>
      <c r="J116" s="8"/>
      <c r="K116" s="8"/>
      <c r="L116" s="45"/>
    </row>
    <row r="117" spans="1:12" ht="31.5" hidden="1" x14ac:dyDescent="0.25">
      <c r="A117" s="69" t="s">
        <v>269</v>
      </c>
      <c r="B117" s="13" t="s">
        <v>155</v>
      </c>
      <c r="C117" s="14">
        <v>0</v>
      </c>
      <c r="D117" s="14">
        <v>0</v>
      </c>
      <c r="E117" s="41">
        <v>700</v>
      </c>
      <c r="F117" s="14">
        <f t="shared" si="11"/>
        <v>700</v>
      </c>
      <c r="G117" s="17" t="s">
        <v>3</v>
      </c>
      <c r="H117" s="24" t="s">
        <v>278</v>
      </c>
      <c r="I117" s="57" t="s">
        <v>76</v>
      </c>
      <c r="J117" s="46"/>
    </row>
    <row r="118" spans="1:12" ht="63" hidden="1" x14ac:dyDescent="0.25">
      <c r="A118" s="37" t="s">
        <v>269</v>
      </c>
      <c r="B118" s="22" t="s">
        <v>354</v>
      </c>
      <c r="C118" s="9">
        <v>0</v>
      </c>
      <c r="D118" s="9">
        <v>0</v>
      </c>
      <c r="E118" s="9">
        <v>450</v>
      </c>
      <c r="F118" s="9">
        <f>C118+D118+E118</f>
        <v>450</v>
      </c>
      <c r="G118" s="11" t="s">
        <v>3</v>
      </c>
      <c r="H118" s="22" t="s">
        <v>278</v>
      </c>
      <c r="I118" s="11" t="s">
        <v>68</v>
      </c>
    </row>
    <row r="119" spans="1:12" ht="94.5" hidden="1" x14ac:dyDescent="0.25">
      <c r="A119" s="37" t="s">
        <v>269</v>
      </c>
      <c r="B119" s="22" t="s">
        <v>413</v>
      </c>
      <c r="C119" s="9">
        <v>0</v>
      </c>
      <c r="D119" s="9">
        <v>0</v>
      </c>
      <c r="E119" s="9">
        <v>407.3</v>
      </c>
      <c r="F119" s="9">
        <v>407.3</v>
      </c>
      <c r="G119" s="11" t="s">
        <v>120</v>
      </c>
      <c r="H119" s="22" t="s">
        <v>278</v>
      </c>
      <c r="I119" s="11" t="s">
        <v>355</v>
      </c>
    </row>
    <row r="120" spans="1:12" ht="31.5" hidden="1" x14ac:dyDescent="0.25">
      <c r="A120" s="37" t="s">
        <v>269</v>
      </c>
      <c r="B120" s="22" t="s">
        <v>186</v>
      </c>
      <c r="C120" s="9">
        <v>0</v>
      </c>
      <c r="D120" s="9">
        <v>0</v>
      </c>
      <c r="E120" s="9">
        <v>17.899999999999999</v>
      </c>
      <c r="F120" s="9">
        <f t="shared" ref="F120:F124" si="13">C120+D120+E120</f>
        <v>17.899999999999999</v>
      </c>
      <c r="G120" s="11" t="s">
        <v>114</v>
      </c>
      <c r="H120" s="22" t="s">
        <v>278</v>
      </c>
      <c r="I120" s="11" t="s">
        <v>68</v>
      </c>
    </row>
    <row r="121" spans="1:12" ht="63" hidden="1" x14ac:dyDescent="0.25">
      <c r="A121" s="37" t="s">
        <v>269</v>
      </c>
      <c r="B121" s="37" t="s">
        <v>432</v>
      </c>
      <c r="C121" s="9">
        <v>0</v>
      </c>
      <c r="D121" s="9">
        <v>0</v>
      </c>
      <c r="E121" s="9">
        <v>50.99</v>
      </c>
      <c r="F121" s="9">
        <f t="shared" si="13"/>
        <v>50.99</v>
      </c>
      <c r="G121" s="11" t="s">
        <v>3</v>
      </c>
      <c r="H121" s="22" t="s">
        <v>278</v>
      </c>
      <c r="I121" s="11" t="s">
        <v>73</v>
      </c>
      <c r="J121" s="46"/>
      <c r="K121" s="53"/>
    </row>
    <row r="122" spans="1:12" s="2" customFormat="1" ht="63" hidden="1" x14ac:dyDescent="0.25">
      <c r="A122" s="37" t="s">
        <v>269</v>
      </c>
      <c r="B122" s="22" t="s">
        <v>87</v>
      </c>
      <c r="C122" s="9">
        <v>0</v>
      </c>
      <c r="D122" s="9">
        <v>0</v>
      </c>
      <c r="E122" s="9">
        <v>100</v>
      </c>
      <c r="F122" s="9">
        <f t="shared" si="13"/>
        <v>100</v>
      </c>
      <c r="G122" s="11" t="s">
        <v>0</v>
      </c>
      <c r="H122" s="22" t="s">
        <v>278</v>
      </c>
      <c r="I122" s="11" t="s">
        <v>164</v>
      </c>
      <c r="J122" s="8"/>
      <c r="K122" s="53"/>
      <c r="L122" s="54"/>
    </row>
    <row r="123" spans="1:12" s="2" customFormat="1" ht="141.75" hidden="1" x14ac:dyDescent="0.25">
      <c r="A123" s="37" t="s">
        <v>269</v>
      </c>
      <c r="B123" s="22" t="s">
        <v>150</v>
      </c>
      <c r="C123" s="9">
        <v>0</v>
      </c>
      <c r="D123" s="9">
        <v>11.36</v>
      </c>
      <c r="E123" s="9">
        <v>488.64</v>
      </c>
      <c r="F123" s="9">
        <f t="shared" si="13"/>
        <v>500</v>
      </c>
      <c r="G123" s="11" t="s">
        <v>0</v>
      </c>
      <c r="H123" s="22" t="s">
        <v>434</v>
      </c>
      <c r="I123" s="11" t="s">
        <v>293</v>
      </c>
      <c r="J123" s="8"/>
      <c r="K123" s="53"/>
      <c r="L123" s="54"/>
    </row>
    <row r="124" spans="1:12" s="2" customFormat="1" ht="110.25" hidden="1" x14ac:dyDescent="0.25">
      <c r="A124" s="37" t="s">
        <v>269</v>
      </c>
      <c r="B124" s="22" t="s">
        <v>88</v>
      </c>
      <c r="C124" s="9">
        <v>0</v>
      </c>
      <c r="D124" s="9">
        <v>0</v>
      </c>
      <c r="E124" s="9">
        <v>27.6</v>
      </c>
      <c r="F124" s="9">
        <f t="shared" si="13"/>
        <v>27.6</v>
      </c>
      <c r="G124" s="11" t="s">
        <v>0</v>
      </c>
      <c r="H124" s="22" t="s">
        <v>187</v>
      </c>
      <c r="I124" s="11" t="s">
        <v>160</v>
      </c>
      <c r="J124" s="53"/>
      <c r="K124" s="53"/>
      <c r="L124" s="54"/>
    </row>
    <row r="125" spans="1:12" s="2" customFormat="1" ht="38.25" hidden="1" customHeight="1" x14ac:dyDescent="0.25">
      <c r="A125" s="40" t="s">
        <v>93</v>
      </c>
      <c r="B125" s="23" t="s">
        <v>251</v>
      </c>
      <c r="C125" s="29">
        <v>0</v>
      </c>
      <c r="D125" s="29">
        <v>0</v>
      </c>
      <c r="E125" s="29">
        <v>29</v>
      </c>
      <c r="F125" s="29">
        <f>C125+D125+E125</f>
        <v>29</v>
      </c>
      <c r="G125" s="30" t="s">
        <v>117</v>
      </c>
      <c r="H125" s="40" t="s">
        <v>408</v>
      </c>
      <c r="I125" s="30" t="s">
        <v>237</v>
      </c>
      <c r="J125" s="46"/>
      <c r="K125" s="53"/>
      <c r="L125" s="54"/>
    </row>
    <row r="126" spans="1:12" s="2" customFormat="1" ht="31.5" hidden="1" x14ac:dyDescent="0.25">
      <c r="A126" s="37" t="s">
        <v>93</v>
      </c>
      <c r="B126" s="22" t="s">
        <v>252</v>
      </c>
      <c r="C126" s="9">
        <v>0</v>
      </c>
      <c r="D126" s="9">
        <v>0</v>
      </c>
      <c r="E126" s="9">
        <v>6.5</v>
      </c>
      <c r="F126" s="9">
        <f>C126+D126+E126</f>
        <v>6.5</v>
      </c>
      <c r="G126" s="11" t="s">
        <v>117</v>
      </c>
      <c r="H126" s="22" t="s">
        <v>408</v>
      </c>
      <c r="I126" s="11" t="s">
        <v>165</v>
      </c>
      <c r="J126" s="8"/>
      <c r="K126" s="53"/>
      <c r="L126" s="54"/>
    </row>
    <row r="127" spans="1:12" s="2" customFormat="1" ht="31.5" hidden="1" x14ac:dyDescent="0.25">
      <c r="A127" s="37" t="s">
        <v>93</v>
      </c>
      <c r="B127" s="22" t="s">
        <v>253</v>
      </c>
      <c r="C127" s="9">
        <v>0</v>
      </c>
      <c r="D127" s="9">
        <v>4847.05</v>
      </c>
      <c r="E127" s="9">
        <v>1900</v>
      </c>
      <c r="F127" s="9">
        <f>C127+D127+E127</f>
        <v>6747.05</v>
      </c>
      <c r="G127" s="11" t="s">
        <v>120</v>
      </c>
      <c r="H127" s="22" t="s">
        <v>278</v>
      </c>
      <c r="I127" s="11" t="s">
        <v>158</v>
      </c>
      <c r="J127" s="53"/>
      <c r="K127" s="53"/>
      <c r="L127" s="54"/>
    </row>
    <row r="128" spans="1:12" s="2" customFormat="1" ht="31.5" hidden="1" x14ac:dyDescent="0.25">
      <c r="A128" s="37" t="s">
        <v>93</v>
      </c>
      <c r="B128" s="22" t="s">
        <v>92</v>
      </c>
      <c r="C128" s="9">
        <v>0</v>
      </c>
      <c r="D128" s="9">
        <v>0</v>
      </c>
      <c r="E128" s="9">
        <v>600</v>
      </c>
      <c r="F128" s="9">
        <f t="shared" ref="F128" si="14">C128+D128+E128</f>
        <v>600</v>
      </c>
      <c r="G128" s="11" t="s">
        <v>120</v>
      </c>
      <c r="H128" s="22" t="s">
        <v>408</v>
      </c>
      <c r="I128" s="11" t="s">
        <v>165</v>
      </c>
      <c r="J128" s="53"/>
      <c r="K128" s="53"/>
      <c r="L128" s="54"/>
    </row>
    <row r="129" spans="1:12" s="2" customFormat="1" ht="45" hidden="1" customHeight="1" x14ac:dyDescent="0.25">
      <c r="A129" s="37" t="s">
        <v>93</v>
      </c>
      <c r="B129" s="22" t="s">
        <v>254</v>
      </c>
      <c r="C129" s="9">
        <v>1369.08</v>
      </c>
      <c r="D129" s="9">
        <v>152.12</v>
      </c>
      <c r="E129" s="9">
        <v>5870.41</v>
      </c>
      <c r="F129" s="9">
        <f>C129+D129+E129</f>
        <v>7391.61</v>
      </c>
      <c r="G129" s="11" t="s">
        <v>120</v>
      </c>
      <c r="H129" s="22" t="s">
        <v>408</v>
      </c>
      <c r="I129" s="11" t="s">
        <v>160</v>
      </c>
      <c r="J129" s="53"/>
      <c r="K129" s="53"/>
      <c r="L129" s="54"/>
    </row>
    <row r="130" spans="1:12" s="2" customFormat="1" ht="31.5" hidden="1" x14ac:dyDescent="0.25">
      <c r="A130" s="37" t="s">
        <v>93</v>
      </c>
      <c r="B130" s="22" t="s">
        <v>94</v>
      </c>
      <c r="C130" s="9">
        <v>0</v>
      </c>
      <c r="D130" s="9">
        <v>0</v>
      </c>
      <c r="E130" s="9">
        <v>785.7</v>
      </c>
      <c r="F130" s="9">
        <f>C130+D130+E130</f>
        <v>785.7</v>
      </c>
      <c r="G130" s="11" t="s">
        <v>3</v>
      </c>
      <c r="H130" s="22" t="s">
        <v>408</v>
      </c>
      <c r="I130" s="11" t="s">
        <v>164</v>
      </c>
      <c r="J130" s="53"/>
      <c r="K130" s="53"/>
      <c r="L130" s="54"/>
    </row>
    <row r="131" spans="1:12" s="2" customFormat="1" ht="39.75" hidden="1" customHeight="1" x14ac:dyDescent="0.25">
      <c r="A131" s="37" t="s">
        <v>93</v>
      </c>
      <c r="B131" s="22" t="s">
        <v>95</v>
      </c>
      <c r="C131" s="9">
        <v>0</v>
      </c>
      <c r="D131" s="9">
        <v>0</v>
      </c>
      <c r="E131" s="9">
        <v>4000</v>
      </c>
      <c r="F131" s="9">
        <f>C131+D131+E131</f>
        <v>4000</v>
      </c>
      <c r="G131" s="11" t="s">
        <v>120</v>
      </c>
      <c r="H131" s="22" t="s">
        <v>408</v>
      </c>
      <c r="I131" s="11" t="s">
        <v>238</v>
      </c>
      <c r="J131" s="53"/>
      <c r="K131" s="53"/>
      <c r="L131" s="54"/>
    </row>
    <row r="132" spans="1:12" s="2" customFormat="1" ht="38.25" hidden="1" customHeight="1" x14ac:dyDescent="0.25">
      <c r="A132" s="37" t="s">
        <v>93</v>
      </c>
      <c r="B132" s="22" t="s">
        <v>96</v>
      </c>
      <c r="C132" s="9">
        <v>0</v>
      </c>
      <c r="D132" s="9">
        <v>0</v>
      </c>
      <c r="E132" s="9">
        <v>1500</v>
      </c>
      <c r="F132" s="9">
        <f>C132+D132+E132</f>
        <v>1500</v>
      </c>
      <c r="G132" s="11" t="s">
        <v>120</v>
      </c>
      <c r="H132" s="22" t="s">
        <v>408</v>
      </c>
      <c r="I132" s="11" t="s">
        <v>424</v>
      </c>
      <c r="J132" s="53"/>
      <c r="K132" s="53"/>
      <c r="L132" s="54"/>
    </row>
    <row r="133" spans="1:12" s="2" customFormat="1" ht="31.5" hidden="1" x14ac:dyDescent="0.25">
      <c r="A133" s="37" t="s">
        <v>93</v>
      </c>
      <c r="B133" s="22" t="s">
        <v>97</v>
      </c>
      <c r="C133" s="9">
        <v>0</v>
      </c>
      <c r="D133" s="9">
        <v>0</v>
      </c>
      <c r="E133" s="9">
        <v>933</v>
      </c>
      <c r="F133" s="9">
        <v>933</v>
      </c>
      <c r="G133" s="11" t="s">
        <v>120</v>
      </c>
      <c r="H133" s="22" t="s">
        <v>408</v>
      </c>
      <c r="I133" s="11" t="s">
        <v>162</v>
      </c>
      <c r="J133" s="53"/>
      <c r="K133" s="53"/>
      <c r="L133" s="54"/>
    </row>
    <row r="134" spans="1:12" s="2" customFormat="1" ht="31.5" hidden="1" x14ac:dyDescent="0.25">
      <c r="A134" s="37" t="s">
        <v>93</v>
      </c>
      <c r="B134" s="22" t="s">
        <v>98</v>
      </c>
      <c r="C134" s="9">
        <v>0</v>
      </c>
      <c r="D134" s="9">
        <v>10.6</v>
      </c>
      <c r="E134" s="9">
        <v>0</v>
      </c>
      <c r="F134" s="9">
        <v>10.6</v>
      </c>
      <c r="G134" s="11" t="s">
        <v>125</v>
      </c>
      <c r="H134" s="22" t="s">
        <v>408</v>
      </c>
      <c r="I134" s="11" t="s">
        <v>243</v>
      </c>
      <c r="J134" s="53"/>
      <c r="K134" s="53"/>
      <c r="L134" s="54"/>
    </row>
    <row r="135" spans="1:12" s="2" customFormat="1" ht="31.5" hidden="1" x14ac:dyDescent="0.25">
      <c r="A135" s="37" t="s">
        <v>93</v>
      </c>
      <c r="B135" s="22" t="s">
        <v>99</v>
      </c>
      <c r="C135" s="9">
        <v>7.6</v>
      </c>
      <c r="D135" s="9">
        <v>15.1</v>
      </c>
      <c r="E135" s="9">
        <v>0</v>
      </c>
      <c r="F135" s="9">
        <v>22.7</v>
      </c>
      <c r="G135" s="11" t="s">
        <v>120</v>
      </c>
      <c r="H135" s="22" t="s">
        <v>408</v>
      </c>
      <c r="I135" s="11" t="s">
        <v>243</v>
      </c>
      <c r="J135" s="53"/>
      <c r="K135" s="53"/>
      <c r="L135" s="54"/>
    </row>
    <row r="136" spans="1:12" s="2" customFormat="1" ht="102" hidden="1" customHeight="1" x14ac:dyDescent="0.25">
      <c r="A136" s="37" t="s">
        <v>93</v>
      </c>
      <c r="B136" s="22" t="s">
        <v>100</v>
      </c>
      <c r="C136" s="9">
        <v>0</v>
      </c>
      <c r="D136" s="9">
        <v>0</v>
      </c>
      <c r="E136" s="9">
        <v>375.7</v>
      </c>
      <c r="F136" s="9">
        <v>375.7</v>
      </c>
      <c r="G136" s="11" t="s">
        <v>0</v>
      </c>
      <c r="H136" s="22" t="s">
        <v>187</v>
      </c>
      <c r="I136" s="11" t="s">
        <v>75</v>
      </c>
      <c r="J136" s="53"/>
      <c r="K136" s="53"/>
      <c r="L136" s="54"/>
    </row>
    <row r="137" spans="1:12" s="2" customFormat="1" ht="63" hidden="1" x14ac:dyDescent="0.25">
      <c r="A137" s="37" t="s">
        <v>93</v>
      </c>
      <c r="B137" s="22" t="s">
        <v>280</v>
      </c>
      <c r="C137" s="9">
        <f>4227.87</f>
        <v>4227.87</v>
      </c>
      <c r="D137" s="9">
        <v>1811.944</v>
      </c>
      <c r="E137" s="9">
        <v>19581.334999999999</v>
      </c>
      <c r="F137" s="10">
        <f t="shared" ref="F137:F145" si="15">SUM(C137:E137)</f>
        <v>25621.148999999998</v>
      </c>
      <c r="G137" s="11" t="s">
        <v>118</v>
      </c>
      <c r="H137" s="22" t="s">
        <v>408</v>
      </c>
      <c r="I137" s="11" t="s">
        <v>242</v>
      </c>
      <c r="J137" s="53"/>
      <c r="K137" s="53"/>
      <c r="L137" s="54"/>
    </row>
    <row r="138" spans="1:12" s="2" customFormat="1" ht="31.5" hidden="1" x14ac:dyDescent="0.25">
      <c r="A138" s="37" t="s">
        <v>93</v>
      </c>
      <c r="B138" s="22" t="s">
        <v>255</v>
      </c>
      <c r="C138" s="9">
        <v>0</v>
      </c>
      <c r="D138" s="9">
        <v>45</v>
      </c>
      <c r="E138" s="9">
        <v>0</v>
      </c>
      <c r="F138" s="10">
        <f t="shared" si="15"/>
        <v>45</v>
      </c>
      <c r="G138" s="11" t="s">
        <v>117</v>
      </c>
      <c r="H138" s="22" t="s">
        <v>408</v>
      </c>
      <c r="I138" s="11" t="s">
        <v>68</v>
      </c>
      <c r="J138" s="53"/>
      <c r="K138" s="53"/>
      <c r="L138" s="54"/>
    </row>
    <row r="139" spans="1:12" s="2" customFormat="1" ht="47.25" hidden="1" x14ac:dyDescent="0.25">
      <c r="A139" s="37" t="s">
        <v>93</v>
      </c>
      <c r="B139" s="22" t="s">
        <v>343</v>
      </c>
      <c r="C139" s="9">
        <v>0</v>
      </c>
      <c r="D139" s="9">
        <v>44</v>
      </c>
      <c r="E139" s="9">
        <v>1000.2</v>
      </c>
      <c r="F139" s="10">
        <f>SUM(C139:E139)</f>
        <v>1044.2</v>
      </c>
      <c r="G139" s="11" t="s">
        <v>117</v>
      </c>
      <c r="H139" s="22" t="s">
        <v>408</v>
      </c>
      <c r="I139" s="11" t="s">
        <v>242</v>
      </c>
      <c r="J139" s="8"/>
      <c r="K139" s="53"/>
      <c r="L139" s="54"/>
    </row>
    <row r="140" spans="1:12" s="2" customFormat="1" ht="63" hidden="1" x14ac:dyDescent="0.25">
      <c r="A140" s="37" t="s">
        <v>93</v>
      </c>
      <c r="B140" s="22" t="s">
        <v>261</v>
      </c>
      <c r="C140" s="9">
        <v>0</v>
      </c>
      <c r="D140" s="9">
        <v>395</v>
      </c>
      <c r="E140" s="9">
        <v>0</v>
      </c>
      <c r="F140" s="10">
        <f t="shared" si="15"/>
        <v>395</v>
      </c>
      <c r="G140" s="11" t="s">
        <v>125</v>
      </c>
      <c r="H140" s="22" t="s">
        <v>260</v>
      </c>
      <c r="I140" s="11" t="s">
        <v>389</v>
      </c>
      <c r="J140" s="53"/>
      <c r="K140" s="53"/>
      <c r="L140" s="54"/>
    </row>
    <row r="141" spans="1:12" s="2" customFormat="1" ht="47.25" hidden="1" x14ac:dyDescent="0.25">
      <c r="A141" s="37" t="s">
        <v>93</v>
      </c>
      <c r="B141" s="22" t="s">
        <v>334</v>
      </c>
      <c r="C141" s="9">
        <v>0</v>
      </c>
      <c r="D141" s="9">
        <v>0</v>
      </c>
      <c r="E141" s="9">
        <v>924</v>
      </c>
      <c r="F141" s="10">
        <f t="shared" si="15"/>
        <v>924</v>
      </c>
      <c r="G141" s="11" t="s">
        <v>120</v>
      </c>
      <c r="H141" s="22" t="s">
        <v>394</v>
      </c>
      <c r="I141" s="11" t="s">
        <v>68</v>
      </c>
      <c r="J141" s="53"/>
      <c r="K141" s="53"/>
      <c r="L141" s="54"/>
    </row>
    <row r="142" spans="1:12" ht="47.25" hidden="1" x14ac:dyDescent="0.25">
      <c r="A142" s="37" t="s">
        <v>93</v>
      </c>
      <c r="B142" s="22" t="s">
        <v>336</v>
      </c>
      <c r="C142" s="9">
        <v>0</v>
      </c>
      <c r="D142" s="9">
        <v>190</v>
      </c>
      <c r="E142" s="9">
        <v>0</v>
      </c>
      <c r="F142" s="10">
        <f t="shared" si="15"/>
        <v>190</v>
      </c>
      <c r="G142" s="11" t="s">
        <v>120</v>
      </c>
      <c r="H142" s="22" t="s">
        <v>335</v>
      </c>
      <c r="I142" s="11" t="s">
        <v>237</v>
      </c>
      <c r="J142" s="53"/>
    </row>
    <row r="143" spans="1:12" ht="47.25" hidden="1" x14ac:dyDescent="0.25">
      <c r="A143" s="37" t="s">
        <v>93</v>
      </c>
      <c r="B143" s="22" t="s">
        <v>344</v>
      </c>
      <c r="C143" s="9">
        <v>0</v>
      </c>
      <c r="D143" s="9">
        <v>0</v>
      </c>
      <c r="E143" s="9">
        <v>800.2</v>
      </c>
      <c r="F143" s="10">
        <f t="shared" si="15"/>
        <v>800.2</v>
      </c>
      <c r="G143" s="11" t="s">
        <v>117</v>
      </c>
      <c r="H143" s="22" t="s">
        <v>341</v>
      </c>
      <c r="I143" s="11" t="s">
        <v>242</v>
      </c>
    </row>
    <row r="144" spans="1:12" s="5" customFormat="1" ht="63" hidden="1" x14ac:dyDescent="0.25">
      <c r="A144" s="40" t="s">
        <v>46</v>
      </c>
      <c r="B144" s="23" t="s">
        <v>47</v>
      </c>
      <c r="C144" s="29">
        <v>2000</v>
      </c>
      <c r="D144" s="29">
        <v>500</v>
      </c>
      <c r="E144" s="29">
        <v>0</v>
      </c>
      <c r="F144" s="29">
        <f t="shared" si="15"/>
        <v>2500</v>
      </c>
      <c r="G144" s="30" t="s">
        <v>118</v>
      </c>
      <c r="H144" s="32" t="s">
        <v>270</v>
      </c>
      <c r="I144" s="30" t="s">
        <v>76</v>
      </c>
      <c r="J144" s="46"/>
      <c r="K144" s="8"/>
      <c r="L144" s="45"/>
    </row>
    <row r="145" spans="1:12" ht="63" hidden="1" x14ac:dyDescent="0.25">
      <c r="A145" s="37" t="s">
        <v>46</v>
      </c>
      <c r="B145" s="22" t="s">
        <v>188</v>
      </c>
      <c r="C145" s="9">
        <v>0</v>
      </c>
      <c r="D145" s="9">
        <v>0</v>
      </c>
      <c r="E145" s="9">
        <v>15000</v>
      </c>
      <c r="F145" s="9">
        <f t="shared" si="15"/>
        <v>15000</v>
      </c>
      <c r="G145" s="11" t="s">
        <v>0</v>
      </c>
      <c r="H145" s="12" t="s">
        <v>270</v>
      </c>
      <c r="I145" s="11" t="s">
        <v>76</v>
      </c>
      <c r="J145" s="53"/>
    </row>
    <row r="146" spans="1:12" ht="63" hidden="1" x14ac:dyDescent="0.25">
      <c r="A146" s="37" t="s">
        <v>46</v>
      </c>
      <c r="B146" s="22" t="s">
        <v>48</v>
      </c>
      <c r="C146" s="9">
        <v>400</v>
      </c>
      <c r="D146" s="9">
        <v>100</v>
      </c>
      <c r="E146" s="9">
        <v>0</v>
      </c>
      <c r="F146" s="9">
        <f>C146+D146+E146</f>
        <v>500</v>
      </c>
      <c r="G146" s="11" t="s">
        <v>49</v>
      </c>
      <c r="H146" s="12" t="s">
        <v>270</v>
      </c>
      <c r="I146" s="11" t="s">
        <v>165</v>
      </c>
    </row>
    <row r="147" spans="1:12" s="5" customFormat="1" ht="63" hidden="1" x14ac:dyDescent="0.25">
      <c r="A147" s="66" t="s">
        <v>285</v>
      </c>
      <c r="B147" s="25" t="s">
        <v>16</v>
      </c>
      <c r="C147" s="27">
        <v>0</v>
      </c>
      <c r="D147" s="27">
        <v>1270</v>
      </c>
      <c r="E147" s="27">
        <v>0</v>
      </c>
      <c r="F147" s="27">
        <f t="shared" ref="F147" si="16">SUM(C147:E147)</f>
        <v>1270</v>
      </c>
      <c r="G147" s="28" t="s">
        <v>3</v>
      </c>
      <c r="H147" s="25" t="s">
        <v>148</v>
      </c>
      <c r="I147" s="28" t="s">
        <v>76</v>
      </c>
      <c r="J147" s="52"/>
      <c r="K147" s="8"/>
      <c r="L147" s="45"/>
    </row>
    <row r="148" spans="1:12" s="5" customFormat="1" ht="78.75" hidden="1" x14ac:dyDescent="0.25">
      <c r="A148" s="35" t="s">
        <v>285</v>
      </c>
      <c r="B148" s="21" t="s">
        <v>360</v>
      </c>
      <c r="C148" s="15">
        <v>0</v>
      </c>
      <c r="D148" s="15">
        <v>35</v>
      </c>
      <c r="E148" s="15">
        <v>0</v>
      </c>
      <c r="F148" s="9">
        <f>C148+D148+E148</f>
        <v>35</v>
      </c>
      <c r="G148" s="11" t="s">
        <v>49</v>
      </c>
      <c r="H148" s="21" t="s">
        <v>435</v>
      </c>
      <c r="I148" s="58"/>
      <c r="J148" s="8"/>
      <c r="K148" s="8"/>
      <c r="L148" s="45"/>
    </row>
    <row r="149" spans="1:12" s="5" customFormat="1" ht="47.25" hidden="1" x14ac:dyDescent="0.25">
      <c r="A149" s="35" t="s">
        <v>285</v>
      </c>
      <c r="B149" s="21" t="s">
        <v>13</v>
      </c>
      <c r="C149" s="15">
        <v>1900.7</v>
      </c>
      <c r="D149" s="15">
        <v>398</v>
      </c>
      <c r="E149" s="15">
        <v>0</v>
      </c>
      <c r="F149" s="15">
        <f>C149+D149+E149</f>
        <v>2298.6999999999998</v>
      </c>
      <c r="G149" s="20" t="s">
        <v>3</v>
      </c>
      <c r="H149" s="21" t="s">
        <v>149</v>
      </c>
      <c r="I149" s="20" t="s">
        <v>158</v>
      </c>
      <c r="J149" s="51"/>
      <c r="K149" s="8"/>
      <c r="L149" s="45"/>
    </row>
    <row r="150" spans="1:12" s="5" customFormat="1" ht="63" hidden="1" x14ac:dyDescent="0.25">
      <c r="A150" s="35" t="s">
        <v>285</v>
      </c>
      <c r="B150" s="21" t="s">
        <v>14</v>
      </c>
      <c r="C150" s="15">
        <v>0</v>
      </c>
      <c r="D150" s="15">
        <f>2119.974+320+764</f>
        <v>3203.9740000000002</v>
      </c>
      <c r="E150" s="15">
        <v>0</v>
      </c>
      <c r="F150" s="15">
        <f>C150+D150+E150</f>
        <v>3203.9740000000002</v>
      </c>
      <c r="G150" s="20" t="s">
        <v>120</v>
      </c>
      <c r="H150" s="21" t="s">
        <v>149</v>
      </c>
      <c r="I150" s="20" t="s">
        <v>76</v>
      </c>
      <c r="J150" s="51"/>
      <c r="K150" s="8"/>
      <c r="L150" s="45"/>
    </row>
    <row r="151" spans="1:12" s="5" customFormat="1" ht="47.25" hidden="1" x14ac:dyDescent="0.25">
      <c r="A151" s="35" t="s">
        <v>285</v>
      </c>
      <c r="B151" s="21" t="s">
        <v>15</v>
      </c>
      <c r="C151" s="15">
        <v>2900</v>
      </c>
      <c r="D151" s="15">
        <v>350</v>
      </c>
      <c r="E151" s="15">
        <v>0</v>
      </c>
      <c r="F151" s="15">
        <f>C151+D151+E151</f>
        <v>3250</v>
      </c>
      <c r="G151" s="20" t="s">
        <v>7</v>
      </c>
      <c r="H151" s="21" t="s">
        <v>149</v>
      </c>
      <c r="I151" s="20" t="s">
        <v>76</v>
      </c>
      <c r="J151" s="51"/>
      <c r="K151" s="8"/>
      <c r="L151" s="45"/>
    </row>
    <row r="152" spans="1:12" s="5" customFormat="1" ht="47.25" hidden="1" x14ac:dyDescent="0.25">
      <c r="A152" s="35" t="s">
        <v>285</v>
      </c>
      <c r="B152" s="21" t="s">
        <v>9</v>
      </c>
      <c r="C152" s="15">
        <v>347.1</v>
      </c>
      <c r="D152" s="15">
        <v>26.8</v>
      </c>
      <c r="E152" s="15">
        <v>0</v>
      </c>
      <c r="F152" s="15">
        <f t="shared" ref="F152:F159" si="17">C152+D152+E152</f>
        <v>373.90000000000003</v>
      </c>
      <c r="G152" s="20" t="s">
        <v>113</v>
      </c>
      <c r="H152" s="21" t="s">
        <v>149</v>
      </c>
      <c r="I152" s="20" t="s">
        <v>256</v>
      </c>
      <c r="J152" s="51"/>
      <c r="K152" s="8"/>
      <c r="L152" s="45"/>
    </row>
    <row r="153" spans="1:12" s="5" customFormat="1" ht="47.25" hidden="1" x14ac:dyDescent="0.25">
      <c r="A153" s="35" t="s">
        <v>285</v>
      </c>
      <c r="B153" s="21" t="s">
        <v>376</v>
      </c>
      <c r="C153" s="15">
        <v>1200</v>
      </c>
      <c r="D153" s="15">
        <f t="shared" ref="D153:D159" si="18">C153/95*5</f>
        <v>63.15789473684211</v>
      </c>
      <c r="E153" s="15">
        <v>0</v>
      </c>
      <c r="F153" s="15">
        <f t="shared" si="17"/>
        <v>1263.1578947368421</v>
      </c>
      <c r="G153" s="20" t="s">
        <v>120</v>
      </c>
      <c r="H153" s="21" t="s">
        <v>149</v>
      </c>
      <c r="I153" s="20" t="s">
        <v>158</v>
      </c>
      <c r="J153" s="51"/>
      <c r="K153" s="8"/>
      <c r="L153" s="45"/>
    </row>
    <row r="154" spans="1:12" s="5" customFormat="1" ht="63" hidden="1" x14ac:dyDescent="0.25">
      <c r="A154" s="35" t="s">
        <v>285</v>
      </c>
      <c r="B154" s="21" t="s">
        <v>375</v>
      </c>
      <c r="C154" s="15">
        <v>239.8</v>
      </c>
      <c r="D154" s="15">
        <f t="shared" si="18"/>
        <v>12.621052631578948</v>
      </c>
      <c r="E154" s="15">
        <v>1</v>
      </c>
      <c r="F154" s="15">
        <f t="shared" si="17"/>
        <v>253.42105263157896</v>
      </c>
      <c r="G154" s="20" t="s">
        <v>120</v>
      </c>
      <c r="H154" s="21" t="s">
        <v>149</v>
      </c>
      <c r="I154" s="20" t="s">
        <v>158</v>
      </c>
      <c r="J154" s="51"/>
      <c r="K154" s="8"/>
      <c r="L154" s="45"/>
    </row>
    <row r="155" spans="1:12" s="5" customFormat="1" ht="47.25" hidden="1" x14ac:dyDescent="0.25">
      <c r="A155" s="35" t="s">
        <v>285</v>
      </c>
      <c r="B155" s="21" t="s">
        <v>390</v>
      </c>
      <c r="C155" s="15">
        <v>2300</v>
      </c>
      <c r="D155" s="15">
        <f t="shared" si="18"/>
        <v>121.05263157894737</v>
      </c>
      <c r="E155" s="15">
        <v>2</v>
      </c>
      <c r="F155" s="15">
        <f t="shared" si="17"/>
        <v>2423.0526315789475</v>
      </c>
      <c r="G155" s="20" t="s">
        <v>120</v>
      </c>
      <c r="H155" s="21" t="s">
        <v>149</v>
      </c>
      <c r="I155" s="20" t="s">
        <v>158</v>
      </c>
      <c r="J155" s="51"/>
      <c r="K155" s="8"/>
      <c r="L155" s="45"/>
    </row>
    <row r="156" spans="1:12" s="5" customFormat="1" ht="47.25" hidden="1" x14ac:dyDescent="0.25">
      <c r="A156" s="35" t="s">
        <v>285</v>
      </c>
      <c r="B156" s="21" t="s">
        <v>378</v>
      </c>
      <c r="C156" s="15">
        <v>1500.01</v>
      </c>
      <c r="D156" s="15">
        <f t="shared" si="18"/>
        <v>78.947894736842102</v>
      </c>
      <c r="E156" s="15">
        <v>0</v>
      </c>
      <c r="F156" s="15">
        <f t="shared" si="17"/>
        <v>1578.957894736842</v>
      </c>
      <c r="G156" s="20" t="s">
        <v>3</v>
      </c>
      <c r="H156" s="21" t="s">
        <v>397</v>
      </c>
      <c r="I156" s="20" t="s">
        <v>158</v>
      </c>
      <c r="J156" s="51"/>
      <c r="K156" s="8"/>
      <c r="L156" s="45"/>
    </row>
    <row r="157" spans="1:12" s="5" customFormat="1" ht="47.25" hidden="1" x14ac:dyDescent="0.25">
      <c r="A157" s="35" t="s">
        <v>285</v>
      </c>
      <c r="B157" s="21" t="s">
        <v>379</v>
      </c>
      <c r="C157" s="15">
        <v>1496.25</v>
      </c>
      <c r="D157" s="15">
        <f t="shared" si="18"/>
        <v>78.75</v>
      </c>
      <c r="E157" s="15">
        <v>0</v>
      </c>
      <c r="F157" s="15">
        <f t="shared" si="17"/>
        <v>1575</v>
      </c>
      <c r="G157" s="20" t="s">
        <v>3</v>
      </c>
      <c r="H157" s="21" t="s">
        <v>397</v>
      </c>
      <c r="I157" s="20" t="s">
        <v>158</v>
      </c>
      <c r="J157" s="51"/>
      <c r="K157" s="8"/>
      <c r="L157" s="45"/>
    </row>
    <row r="158" spans="1:12" s="5" customFormat="1" ht="47.25" hidden="1" x14ac:dyDescent="0.25">
      <c r="A158" s="35" t="s">
        <v>285</v>
      </c>
      <c r="B158" s="21" t="s">
        <v>380</v>
      </c>
      <c r="C158" s="15">
        <v>336.25</v>
      </c>
      <c r="D158" s="15">
        <f t="shared" si="18"/>
        <v>17.69736842105263</v>
      </c>
      <c r="E158" s="15">
        <v>0</v>
      </c>
      <c r="F158" s="15">
        <f t="shared" si="17"/>
        <v>353.9473684210526</v>
      </c>
      <c r="G158" s="20" t="s">
        <v>3</v>
      </c>
      <c r="H158" s="21" t="s">
        <v>397</v>
      </c>
      <c r="I158" s="20" t="s">
        <v>158</v>
      </c>
      <c r="J158" s="51"/>
      <c r="K158" s="8"/>
      <c r="L158" s="45"/>
    </row>
    <row r="159" spans="1:12" s="5" customFormat="1" ht="47.25" hidden="1" x14ac:dyDescent="0.25">
      <c r="A159" s="35" t="s">
        <v>285</v>
      </c>
      <c r="B159" s="21" t="s">
        <v>381</v>
      </c>
      <c r="C159" s="15">
        <v>1567.5</v>
      </c>
      <c r="D159" s="15">
        <f t="shared" si="18"/>
        <v>82.5</v>
      </c>
      <c r="E159" s="15">
        <v>0</v>
      </c>
      <c r="F159" s="15">
        <f t="shared" si="17"/>
        <v>1650</v>
      </c>
      <c r="G159" s="20" t="s">
        <v>3</v>
      </c>
      <c r="H159" s="21" t="s">
        <v>397</v>
      </c>
      <c r="I159" s="20" t="s">
        <v>158</v>
      </c>
      <c r="J159" s="51"/>
      <c r="K159" s="8"/>
      <c r="L159" s="45"/>
    </row>
    <row r="160" spans="1:12" ht="47.25" hidden="1" x14ac:dyDescent="0.25">
      <c r="A160" s="35" t="s">
        <v>285</v>
      </c>
      <c r="B160" s="21" t="s">
        <v>8</v>
      </c>
      <c r="C160" s="15">
        <v>154.5</v>
      </c>
      <c r="D160" s="15">
        <v>0</v>
      </c>
      <c r="E160" s="15">
        <v>0</v>
      </c>
      <c r="F160" s="15">
        <f t="shared" ref="F160:F222" si="19">SUM(C160:E160)</f>
        <v>154.5</v>
      </c>
      <c r="G160" s="20" t="s">
        <v>125</v>
      </c>
      <c r="H160" s="21" t="s">
        <v>149</v>
      </c>
      <c r="I160" s="20" t="s">
        <v>158</v>
      </c>
      <c r="J160" s="51"/>
    </row>
    <row r="161" spans="1:12" s="5" customFormat="1" ht="126" hidden="1" x14ac:dyDescent="0.25">
      <c r="A161" s="35" t="s">
        <v>285</v>
      </c>
      <c r="B161" s="21" t="s">
        <v>306</v>
      </c>
      <c r="C161" s="15">
        <v>0</v>
      </c>
      <c r="D161" s="15">
        <v>350</v>
      </c>
      <c r="E161" s="15">
        <v>0</v>
      </c>
      <c r="F161" s="15">
        <f t="shared" si="19"/>
        <v>350</v>
      </c>
      <c r="G161" s="20" t="s">
        <v>307</v>
      </c>
      <c r="H161" s="21" t="s">
        <v>308</v>
      </c>
      <c r="I161" s="20" t="s">
        <v>302</v>
      </c>
      <c r="J161" s="51"/>
      <c r="K161" s="8"/>
      <c r="L161" s="45"/>
    </row>
    <row r="162" spans="1:12" s="5" customFormat="1" ht="126" hidden="1" x14ac:dyDescent="0.25">
      <c r="A162" s="35" t="s">
        <v>285</v>
      </c>
      <c r="B162" s="21" t="s">
        <v>309</v>
      </c>
      <c r="C162" s="15">
        <v>0</v>
      </c>
      <c r="D162" s="15">
        <v>250</v>
      </c>
      <c r="E162" s="15">
        <v>0</v>
      </c>
      <c r="F162" s="15">
        <f t="shared" si="19"/>
        <v>250</v>
      </c>
      <c r="G162" s="20" t="s">
        <v>307</v>
      </c>
      <c r="H162" s="21" t="s">
        <v>308</v>
      </c>
      <c r="I162" s="20" t="s">
        <v>310</v>
      </c>
      <c r="J162" s="51"/>
      <c r="K162" s="8"/>
      <c r="L162" s="45"/>
    </row>
    <row r="163" spans="1:12" s="5" customFormat="1" ht="63" hidden="1" x14ac:dyDescent="0.25">
      <c r="A163" s="35" t="s">
        <v>285</v>
      </c>
      <c r="B163" s="21" t="s">
        <v>16</v>
      </c>
      <c r="C163" s="15">
        <v>0</v>
      </c>
      <c r="D163" s="15">
        <f>568+702</f>
        <v>1270</v>
      </c>
      <c r="E163" s="15">
        <v>0</v>
      </c>
      <c r="F163" s="15">
        <f t="shared" si="19"/>
        <v>1270</v>
      </c>
      <c r="G163" s="20" t="s">
        <v>3</v>
      </c>
      <c r="H163" s="21" t="s">
        <v>148</v>
      </c>
      <c r="I163" s="20" t="s">
        <v>76</v>
      </c>
      <c r="J163" s="8"/>
      <c r="K163" s="8"/>
      <c r="L163" s="45"/>
    </row>
    <row r="164" spans="1:12" s="5" customFormat="1" ht="63" hidden="1" x14ac:dyDescent="0.25">
      <c r="A164" s="35" t="s">
        <v>285</v>
      </c>
      <c r="B164" s="21" t="s">
        <v>189</v>
      </c>
      <c r="C164" s="15">
        <v>0</v>
      </c>
      <c r="D164" s="15">
        <v>250</v>
      </c>
      <c r="E164" s="15">
        <v>0</v>
      </c>
      <c r="F164" s="15">
        <f t="shared" si="19"/>
        <v>250</v>
      </c>
      <c r="G164" s="20" t="s">
        <v>3</v>
      </c>
      <c r="H164" s="21" t="s">
        <v>148</v>
      </c>
      <c r="I164" s="20" t="s">
        <v>158</v>
      </c>
      <c r="J164" s="8"/>
      <c r="K164" s="8"/>
      <c r="L164" s="45"/>
    </row>
    <row r="165" spans="1:12" s="5" customFormat="1" ht="63" hidden="1" x14ac:dyDescent="0.25">
      <c r="A165" s="35" t="s">
        <v>285</v>
      </c>
      <c r="B165" s="21" t="s">
        <v>190</v>
      </c>
      <c r="C165" s="15">
        <v>0</v>
      </c>
      <c r="D165" s="15">
        <v>1014.2</v>
      </c>
      <c r="E165" s="15">
        <v>0</v>
      </c>
      <c r="F165" s="15">
        <f t="shared" si="19"/>
        <v>1014.2</v>
      </c>
      <c r="G165" s="20" t="s">
        <v>3</v>
      </c>
      <c r="H165" s="21" t="s">
        <v>148</v>
      </c>
      <c r="I165" s="20" t="s">
        <v>158</v>
      </c>
      <c r="J165" s="8"/>
      <c r="K165" s="8"/>
      <c r="L165" s="45"/>
    </row>
    <row r="166" spans="1:12" s="5" customFormat="1" ht="63" hidden="1" x14ac:dyDescent="0.25">
      <c r="A166" s="35" t="s">
        <v>285</v>
      </c>
      <c r="B166" s="21" t="s">
        <v>191</v>
      </c>
      <c r="C166" s="15">
        <v>0</v>
      </c>
      <c r="D166" s="15">
        <v>1710</v>
      </c>
      <c r="E166" s="15">
        <v>0</v>
      </c>
      <c r="F166" s="15">
        <f t="shared" si="19"/>
        <v>1710</v>
      </c>
      <c r="G166" s="20" t="s">
        <v>3</v>
      </c>
      <c r="H166" s="21" t="s">
        <v>148</v>
      </c>
      <c r="I166" s="20" t="s">
        <v>158</v>
      </c>
      <c r="J166" s="8"/>
      <c r="K166" s="8"/>
      <c r="L166" s="45"/>
    </row>
    <row r="167" spans="1:12" s="5" customFormat="1" ht="63" hidden="1" x14ac:dyDescent="0.25">
      <c r="A167" s="35" t="s">
        <v>285</v>
      </c>
      <c r="B167" s="21" t="s">
        <v>192</v>
      </c>
      <c r="C167" s="15">
        <v>0</v>
      </c>
      <c r="D167" s="15">
        <v>316.5</v>
      </c>
      <c r="E167" s="15">
        <v>0</v>
      </c>
      <c r="F167" s="15">
        <f t="shared" si="19"/>
        <v>316.5</v>
      </c>
      <c r="G167" s="20" t="s">
        <v>3</v>
      </c>
      <c r="H167" s="21" t="s">
        <v>148</v>
      </c>
      <c r="I167" s="20" t="s">
        <v>158</v>
      </c>
      <c r="J167" s="8"/>
      <c r="K167" s="8"/>
      <c r="L167" s="45"/>
    </row>
    <row r="168" spans="1:12" s="5" customFormat="1" ht="63" hidden="1" x14ac:dyDescent="0.25">
      <c r="A168" s="35" t="s">
        <v>285</v>
      </c>
      <c r="B168" s="21" t="s">
        <v>193</v>
      </c>
      <c r="C168" s="15">
        <v>0</v>
      </c>
      <c r="D168" s="15">
        <v>500</v>
      </c>
      <c r="E168" s="15">
        <v>0</v>
      </c>
      <c r="F168" s="15">
        <f t="shared" si="19"/>
        <v>500</v>
      </c>
      <c r="G168" s="20" t="s">
        <v>3</v>
      </c>
      <c r="H168" s="21" t="s">
        <v>148</v>
      </c>
      <c r="I168" s="20" t="s">
        <v>158</v>
      </c>
      <c r="J168" s="8"/>
      <c r="K168" s="8"/>
      <c r="L168" s="45"/>
    </row>
    <row r="169" spans="1:12" s="5" customFormat="1" ht="63" hidden="1" x14ac:dyDescent="0.25">
      <c r="A169" s="35" t="s">
        <v>285</v>
      </c>
      <c r="B169" s="21" t="s">
        <v>194</v>
      </c>
      <c r="C169" s="15">
        <v>0</v>
      </c>
      <c r="D169" s="15">
        <v>160.4</v>
      </c>
      <c r="E169" s="15">
        <v>0</v>
      </c>
      <c r="F169" s="15">
        <f t="shared" si="19"/>
        <v>160.4</v>
      </c>
      <c r="G169" s="20" t="s">
        <v>3</v>
      </c>
      <c r="H169" s="21" t="s">
        <v>148</v>
      </c>
      <c r="I169" s="20" t="s">
        <v>158</v>
      </c>
      <c r="J169" s="8"/>
      <c r="K169" s="8"/>
      <c r="L169" s="45"/>
    </row>
    <row r="170" spans="1:12" s="5" customFormat="1" ht="63" hidden="1" x14ac:dyDescent="0.25">
      <c r="A170" s="35" t="s">
        <v>285</v>
      </c>
      <c r="B170" s="21" t="s">
        <v>419</v>
      </c>
      <c r="C170" s="15">
        <v>2654.11</v>
      </c>
      <c r="D170" s="15">
        <v>321.79000000000002</v>
      </c>
      <c r="E170" s="15">
        <v>0</v>
      </c>
      <c r="F170" s="15">
        <f t="shared" si="19"/>
        <v>2975.9</v>
      </c>
      <c r="G170" s="20" t="s">
        <v>3</v>
      </c>
      <c r="H170" s="21" t="s">
        <v>148</v>
      </c>
      <c r="I170" s="20" t="s">
        <v>158</v>
      </c>
      <c r="J170" s="8"/>
      <c r="K170" s="8"/>
      <c r="L170" s="45"/>
    </row>
    <row r="171" spans="1:12" s="5" customFormat="1" ht="63" hidden="1" x14ac:dyDescent="0.25">
      <c r="A171" s="35" t="s">
        <v>285</v>
      </c>
      <c r="B171" s="21" t="s">
        <v>195</v>
      </c>
      <c r="C171" s="15">
        <v>0</v>
      </c>
      <c r="D171" s="15">
        <v>250</v>
      </c>
      <c r="E171" s="15">
        <v>0</v>
      </c>
      <c r="F171" s="15">
        <f t="shared" si="19"/>
        <v>250</v>
      </c>
      <c r="G171" s="20" t="s">
        <v>3</v>
      </c>
      <c r="H171" s="21" t="s">
        <v>148</v>
      </c>
      <c r="I171" s="20" t="s">
        <v>158</v>
      </c>
      <c r="J171" s="8"/>
      <c r="K171" s="8"/>
      <c r="L171" s="45"/>
    </row>
    <row r="172" spans="1:12" s="5" customFormat="1" ht="63" hidden="1" x14ac:dyDescent="0.25">
      <c r="A172" s="35" t="s">
        <v>285</v>
      </c>
      <c r="B172" s="21" t="s">
        <v>196</v>
      </c>
      <c r="C172" s="15">
        <v>0</v>
      </c>
      <c r="D172" s="15">
        <v>116</v>
      </c>
      <c r="E172" s="15">
        <v>0</v>
      </c>
      <c r="F172" s="15">
        <f t="shared" si="19"/>
        <v>116</v>
      </c>
      <c r="G172" s="20" t="s">
        <v>3</v>
      </c>
      <c r="H172" s="21" t="s">
        <v>148</v>
      </c>
      <c r="I172" s="20" t="s">
        <v>158</v>
      </c>
      <c r="J172" s="8"/>
      <c r="K172" s="8"/>
      <c r="L172" s="45"/>
    </row>
    <row r="173" spans="1:12" s="5" customFormat="1" ht="63" hidden="1" x14ac:dyDescent="0.25">
      <c r="A173" s="35" t="s">
        <v>285</v>
      </c>
      <c r="B173" s="21" t="s">
        <v>197</v>
      </c>
      <c r="C173" s="15">
        <v>170</v>
      </c>
      <c r="D173" s="15">
        <v>54</v>
      </c>
      <c r="E173" s="15">
        <v>0</v>
      </c>
      <c r="F173" s="15">
        <f t="shared" si="19"/>
        <v>224</v>
      </c>
      <c r="G173" s="20" t="s">
        <v>3</v>
      </c>
      <c r="H173" s="21" t="s">
        <v>148</v>
      </c>
      <c r="I173" s="20" t="s">
        <v>158</v>
      </c>
      <c r="J173" s="8"/>
      <c r="K173" s="8"/>
      <c r="L173" s="45"/>
    </row>
    <row r="174" spans="1:12" s="5" customFormat="1" ht="63" hidden="1" x14ac:dyDescent="0.25">
      <c r="A174" s="35" t="s">
        <v>285</v>
      </c>
      <c r="B174" s="21" t="s">
        <v>198</v>
      </c>
      <c r="C174" s="15">
        <v>0</v>
      </c>
      <c r="D174" s="15">
        <v>1385.6</v>
      </c>
      <c r="E174" s="15">
        <v>0</v>
      </c>
      <c r="F174" s="15">
        <f t="shared" si="19"/>
        <v>1385.6</v>
      </c>
      <c r="G174" s="20" t="s">
        <v>3</v>
      </c>
      <c r="H174" s="21" t="s">
        <v>148</v>
      </c>
      <c r="I174" s="20" t="s">
        <v>158</v>
      </c>
      <c r="J174" s="8"/>
      <c r="K174" s="8"/>
      <c r="L174" s="45"/>
    </row>
    <row r="175" spans="1:12" s="5" customFormat="1" ht="63" hidden="1" x14ac:dyDescent="0.25">
      <c r="A175" s="35" t="s">
        <v>285</v>
      </c>
      <c r="B175" s="21" t="s">
        <v>199</v>
      </c>
      <c r="C175" s="15">
        <v>0</v>
      </c>
      <c r="D175" s="15">
        <v>25</v>
      </c>
      <c r="E175" s="15">
        <v>0</v>
      </c>
      <c r="F175" s="15">
        <f t="shared" si="19"/>
        <v>25</v>
      </c>
      <c r="G175" s="20" t="s">
        <v>3</v>
      </c>
      <c r="H175" s="21" t="s">
        <v>148</v>
      </c>
      <c r="I175" s="20" t="s">
        <v>158</v>
      </c>
      <c r="J175" s="8"/>
      <c r="K175" s="8"/>
      <c r="L175" s="45"/>
    </row>
    <row r="176" spans="1:12" s="5" customFormat="1" ht="63" hidden="1" x14ac:dyDescent="0.25">
      <c r="A176" s="35" t="s">
        <v>285</v>
      </c>
      <c r="B176" s="21" t="s">
        <v>17</v>
      </c>
      <c r="C176" s="15">
        <v>0</v>
      </c>
      <c r="D176" s="15">
        <v>654.20000000000005</v>
      </c>
      <c r="E176" s="15">
        <v>0</v>
      </c>
      <c r="F176" s="15">
        <f t="shared" si="19"/>
        <v>654.20000000000005</v>
      </c>
      <c r="G176" s="20" t="s">
        <v>3</v>
      </c>
      <c r="H176" s="21" t="s">
        <v>148</v>
      </c>
      <c r="I176" s="20" t="s">
        <v>158</v>
      </c>
      <c r="J176" s="8"/>
      <c r="K176" s="8"/>
      <c r="L176" s="45"/>
    </row>
    <row r="177" spans="1:12" s="5" customFormat="1" ht="63" hidden="1" x14ac:dyDescent="0.25">
      <c r="A177" s="35" t="s">
        <v>285</v>
      </c>
      <c r="B177" s="21" t="s">
        <v>18</v>
      </c>
      <c r="C177" s="15">
        <v>0</v>
      </c>
      <c r="D177" s="15">
        <v>766</v>
      </c>
      <c r="E177" s="15">
        <v>0</v>
      </c>
      <c r="F177" s="15">
        <f t="shared" si="19"/>
        <v>766</v>
      </c>
      <c r="G177" s="20" t="s">
        <v>3</v>
      </c>
      <c r="H177" s="21" t="s">
        <v>148</v>
      </c>
      <c r="I177" s="20" t="s">
        <v>158</v>
      </c>
      <c r="J177" s="8"/>
      <c r="K177" s="8"/>
      <c r="L177" s="45"/>
    </row>
    <row r="178" spans="1:12" s="5" customFormat="1" ht="63" hidden="1" x14ac:dyDescent="0.25">
      <c r="A178" s="35" t="s">
        <v>285</v>
      </c>
      <c r="B178" s="21" t="s">
        <v>19</v>
      </c>
      <c r="C178" s="15">
        <v>0</v>
      </c>
      <c r="D178" s="15">
        <v>4213</v>
      </c>
      <c r="E178" s="15">
        <v>0</v>
      </c>
      <c r="F178" s="15">
        <f t="shared" si="19"/>
        <v>4213</v>
      </c>
      <c r="G178" s="20" t="s">
        <v>3</v>
      </c>
      <c r="H178" s="21" t="s">
        <v>148</v>
      </c>
      <c r="I178" s="20" t="s">
        <v>345</v>
      </c>
      <c r="J178" s="8"/>
      <c r="K178" s="8"/>
      <c r="L178" s="45"/>
    </row>
    <row r="179" spans="1:12" s="5" customFormat="1" ht="63" hidden="1" x14ac:dyDescent="0.25">
      <c r="A179" s="35" t="s">
        <v>285</v>
      </c>
      <c r="B179" s="21" t="s">
        <v>20</v>
      </c>
      <c r="C179" s="15">
        <v>0</v>
      </c>
      <c r="D179" s="15">
        <v>168.2</v>
      </c>
      <c r="E179" s="15">
        <v>0</v>
      </c>
      <c r="F179" s="15">
        <f t="shared" si="19"/>
        <v>168.2</v>
      </c>
      <c r="G179" s="20" t="s">
        <v>3</v>
      </c>
      <c r="H179" s="21" t="s">
        <v>148</v>
      </c>
      <c r="I179" s="20" t="s">
        <v>158</v>
      </c>
      <c r="J179" s="8"/>
      <c r="K179" s="8"/>
      <c r="L179" s="45"/>
    </row>
    <row r="180" spans="1:12" s="5" customFormat="1" ht="63" hidden="1" x14ac:dyDescent="0.25">
      <c r="A180" s="35" t="s">
        <v>285</v>
      </c>
      <c r="B180" s="21" t="s">
        <v>21</v>
      </c>
      <c r="C180" s="15">
        <v>0</v>
      </c>
      <c r="D180" s="15">
        <v>285.39999999999998</v>
      </c>
      <c r="E180" s="15">
        <v>0</v>
      </c>
      <c r="F180" s="15">
        <f t="shared" si="19"/>
        <v>285.39999999999998</v>
      </c>
      <c r="G180" s="20" t="s">
        <v>3</v>
      </c>
      <c r="H180" s="21" t="s">
        <v>148</v>
      </c>
      <c r="I180" s="20" t="s">
        <v>158</v>
      </c>
      <c r="J180" s="8"/>
      <c r="K180" s="8"/>
      <c r="L180" s="45"/>
    </row>
    <row r="181" spans="1:12" s="5" customFormat="1" ht="63" hidden="1" x14ac:dyDescent="0.25">
      <c r="A181" s="35" t="s">
        <v>285</v>
      </c>
      <c r="B181" s="21" t="s">
        <v>22</v>
      </c>
      <c r="C181" s="15">
        <v>0</v>
      </c>
      <c r="D181" s="15">
        <v>135.9</v>
      </c>
      <c r="E181" s="15">
        <v>0</v>
      </c>
      <c r="F181" s="15">
        <f t="shared" si="19"/>
        <v>135.9</v>
      </c>
      <c r="G181" s="20" t="s">
        <v>3</v>
      </c>
      <c r="H181" s="21" t="s">
        <v>148</v>
      </c>
      <c r="I181" s="20" t="s">
        <v>158</v>
      </c>
      <c r="J181" s="8"/>
      <c r="K181" s="8"/>
      <c r="L181" s="45"/>
    </row>
    <row r="182" spans="1:12" s="5" customFormat="1" ht="78.75" hidden="1" x14ac:dyDescent="0.25">
      <c r="A182" s="35" t="s">
        <v>285</v>
      </c>
      <c r="B182" s="21" t="s">
        <v>200</v>
      </c>
      <c r="C182" s="15">
        <v>0</v>
      </c>
      <c r="D182" s="15">
        <v>688.4</v>
      </c>
      <c r="E182" s="15">
        <v>0</v>
      </c>
      <c r="F182" s="15">
        <f t="shared" si="19"/>
        <v>688.4</v>
      </c>
      <c r="G182" s="20" t="s">
        <v>7</v>
      </c>
      <c r="H182" s="21" t="s">
        <v>148</v>
      </c>
      <c r="I182" s="20" t="s">
        <v>158</v>
      </c>
      <c r="J182" s="8"/>
      <c r="K182" s="8"/>
      <c r="L182" s="45"/>
    </row>
    <row r="183" spans="1:12" s="5" customFormat="1" ht="63" hidden="1" x14ac:dyDescent="0.25">
      <c r="A183" s="35" t="s">
        <v>285</v>
      </c>
      <c r="B183" s="21" t="s">
        <v>201</v>
      </c>
      <c r="C183" s="15">
        <v>0</v>
      </c>
      <c r="D183" s="15">
        <v>440.5</v>
      </c>
      <c r="E183" s="15">
        <v>0</v>
      </c>
      <c r="F183" s="15">
        <f t="shared" si="19"/>
        <v>440.5</v>
      </c>
      <c r="G183" s="20" t="s">
        <v>7</v>
      </c>
      <c r="H183" s="21" t="s">
        <v>148</v>
      </c>
      <c r="I183" s="20" t="s">
        <v>158</v>
      </c>
      <c r="J183" s="8"/>
      <c r="K183" s="8"/>
      <c r="L183" s="45"/>
    </row>
    <row r="184" spans="1:12" s="5" customFormat="1" ht="63" hidden="1" x14ac:dyDescent="0.25">
      <c r="A184" s="35" t="s">
        <v>285</v>
      </c>
      <c r="B184" s="21" t="s">
        <v>202</v>
      </c>
      <c r="C184" s="15">
        <v>0</v>
      </c>
      <c r="D184" s="15">
        <v>336</v>
      </c>
      <c r="E184" s="15">
        <v>0</v>
      </c>
      <c r="F184" s="15">
        <f t="shared" si="19"/>
        <v>336</v>
      </c>
      <c r="G184" s="20" t="s">
        <v>7</v>
      </c>
      <c r="H184" s="21" t="s">
        <v>148</v>
      </c>
      <c r="I184" s="20" t="s">
        <v>158</v>
      </c>
      <c r="J184" s="8"/>
      <c r="K184" s="8"/>
      <c r="L184" s="45"/>
    </row>
    <row r="185" spans="1:12" s="5" customFormat="1" ht="63" hidden="1" x14ac:dyDescent="0.25">
      <c r="A185" s="35" t="s">
        <v>285</v>
      </c>
      <c r="B185" s="21" t="s">
        <v>203</v>
      </c>
      <c r="C185" s="15">
        <v>0</v>
      </c>
      <c r="D185" s="15">
        <v>240.2</v>
      </c>
      <c r="E185" s="15">
        <v>0</v>
      </c>
      <c r="F185" s="15">
        <f t="shared" si="19"/>
        <v>240.2</v>
      </c>
      <c r="G185" s="20" t="s">
        <v>7</v>
      </c>
      <c r="H185" s="21" t="s">
        <v>148</v>
      </c>
      <c r="I185" s="20" t="s">
        <v>158</v>
      </c>
      <c r="J185" s="8"/>
      <c r="K185" s="8"/>
      <c r="L185" s="45"/>
    </row>
    <row r="186" spans="1:12" s="5" customFormat="1" ht="63" hidden="1" x14ac:dyDescent="0.25">
      <c r="A186" s="35" t="s">
        <v>285</v>
      </c>
      <c r="B186" s="21" t="s">
        <v>204</v>
      </c>
      <c r="C186" s="15">
        <v>0</v>
      </c>
      <c r="D186" s="15">
        <v>636</v>
      </c>
      <c r="E186" s="15">
        <v>0</v>
      </c>
      <c r="F186" s="15">
        <f t="shared" si="19"/>
        <v>636</v>
      </c>
      <c r="G186" s="20" t="s">
        <v>7</v>
      </c>
      <c r="H186" s="21" t="s">
        <v>148</v>
      </c>
      <c r="I186" s="20" t="s">
        <v>158</v>
      </c>
      <c r="J186" s="8"/>
      <c r="K186" s="8"/>
      <c r="L186" s="45"/>
    </row>
    <row r="187" spans="1:12" s="5" customFormat="1" ht="63" hidden="1" x14ac:dyDescent="0.25">
      <c r="A187" s="35" t="s">
        <v>285</v>
      </c>
      <c r="B187" s="21" t="s">
        <v>205</v>
      </c>
      <c r="C187" s="15">
        <v>0</v>
      </c>
      <c r="D187" s="15">
        <v>56.4</v>
      </c>
      <c r="E187" s="15">
        <v>0</v>
      </c>
      <c r="F187" s="15">
        <f t="shared" si="19"/>
        <v>56.4</v>
      </c>
      <c r="G187" s="20" t="s">
        <v>7</v>
      </c>
      <c r="H187" s="21" t="s">
        <v>148</v>
      </c>
      <c r="I187" s="20" t="s">
        <v>158</v>
      </c>
      <c r="J187" s="8"/>
      <c r="K187" s="8"/>
      <c r="L187" s="45"/>
    </row>
    <row r="188" spans="1:12" s="5" customFormat="1" ht="63" hidden="1" x14ac:dyDescent="0.25">
      <c r="A188" s="35" t="s">
        <v>285</v>
      </c>
      <c r="B188" s="21" t="s">
        <v>23</v>
      </c>
      <c r="C188" s="15">
        <v>0</v>
      </c>
      <c r="D188" s="15">
        <v>420</v>
      </c>
      <c r="E188" s="15">
        <v>0</v>
      </c>
      <c r="F188" s="15">
        <f t="shared" si="19"/>
        <v>420</v>
      </c>
      <c r="G188" s="20" t="s">
        <v>120</v>
      </c>
      <c r="H188" s="21" t="s">
        <v>148</v>
      </c>
      <c r="I188" s="20" t="s">
        <v>158</v>
      </c>
      <c r="J188" s="8"/>
      <c r="K188" s="8"/>
      <c r="L188" s="45"/>
    </row>
    <row r="189" spans="1:12" s="5" customFormat="1" ht="126" hidden="1" x14ac:dyDescent="0.25">
      <c r="A189" s="35" t="s">
        <v>285</v>
      </c>
      <c r="B189" s="21" t="s">
        <v>206</v>
      </c>
      <c r="C189" s="15">
        <v>0</v>
      </c>
      <c r="D189" s="15">
        <v>763</v>
      </c>
      <c r="E189" s="15">
        <v>0</v>
      </c>
      <c r="F189" s="15">
        <f t="shared" si="19"/>
        <v>763</v>
      </c>
      <c r="G189" s="20" t="s">
        <v>120</v>
      </c>
      <c r="H189" s="21" t="s">
        <v>148</v>
      </c>
      <c r="I189" s="20" t="s">
        <v>158</v>
      </c>
      <c r="J189" s="8"/>
      <c r="K189" s="8"/>
      <c r="L189" s="45"/>
    </row>
    <row r="190" spans="1:12" s="5" customFormat="1" ht="63" hidden="1" x14ac:dyDescent="0.25">
      <c r="A190" s="35" t="s">
        <v>285</v>
      </c>
      <c r="B190" s="21" t="s">
        <v>24</v>
      </c>
      <c r="C190" s="15">
        <v>0</v>
      </c>
      <c r="D190" s="15">
        <v>178</v>
      </c>
      <c r="E190" s="15">
        <v>0</v>
      </c>
      <c r="F190" s="15">
        <f t="shared" si="19"/>
        <v>178</v>
      </c>
      <c r="G190" s="20" t="s">
        <v>120</v>
      </c>
      <c r="H190" s="21" t="s">
        <v>148</v>
      </c>
      <c r="I190" s="20" t="s">
        <v>158</v>
      </c>
      <c r="J190" s="8"/>
      <c r="K190" s="8"/>
      <c r="L190" s="45"/>
    </row>
    <row r="191" spans="1:12" s="5" customFormat="1" ht="57" hidden="1" customHeight="1" x14ac:dyDescent="0.25">
      <c r="A191" s="35" t="s">
        <v>285</v>
      </c>
      <c r="B191" s="21" t="s">
        <v>25</v>
      </c>
      <c r="C191" s="15">
        <v>0</v>
      </c>
      <c r="D191" s="15">
        <v>482</v>
      </c>
      <c r="E191" s="15">
        <v>0</v>
      </c>
      <c r="F191" s="15">
        <f t="shared" si="19"/>
        <v>482</v>
      </c>
      <c r="G191" s="20" t="s">
        <v>120</v>
      </c>
      <c r="H191" s="21" t="s">
        <v>148</v>
      </c>
      <c r="I191" s="20" t="s">
        <v>158</v>
      </c>
      <c r="J191" s="8"/>
      <c r="K191" s="8"/>
      <c r="L191" s="45"/>
    </row>
    <row r="192" spans="1:12" s="5" customFormat="1" ht="116.25" hidden="1" customHeight="1" x14ac:dyDescent="0.25">
      <c r="A192" s="35" t="s">
        <v>285</v>
      </c>
      <c r="B192" s="21" t="s">
        <v>26</v>
      </c>
      <c r="C192" s="15">
        <v>0</v>
      </c>
      <c r="D192" s="15">
        <v>224.8</v>
      </c>
      <c r="E192" s="15">
        <v>0</v>
      </c>
      <c r="F192" s="15">
        <f t="shared" si="19"/>
        <v>224.8</v>
      </c>
      <c r="G192" s="20" t="s">
        <v>120</v>
      </c>
      <c r="H192" s="21" t="s">
        <v>148</v>
      </c>
      <c r="I192" s="20" t="s">
        <v>158</v>
      </c>
      <c r="J192" s="8"/>
      <c r="K192" s="8"/>
      <c r="L192" s="45"/>
    </row>
    <row r="193" spans="1:12" s="5" customFormat="1" ht="63" hidden="1" x14ac:dyDescent="0.25">
      <c r="A193" s="35" t="s">
        <v>285</v>
      </c>
      <c r="B193" s="21" t="s">
        <v>154</v>
      </c>
      <c r="C193" s="15">
        <v>0</v>
      </c>
      <c r="D193" s="15">
        <v>281.60000000000002</v>
      </c>
      <c r="E193" s="15">
        <v>0</v>
      </c>
      <c r="F193" s="15">
        <f t="shared" si="19"/>
        <v>281.60000000000002</v>
      </c>
      <c r="G193" s="20" t="s">
        <v>120</v>
      </c>
      <c r="H193" s="21" t="s">
        <v>148</v>
      </c>
      <c r="I193" s="20" t="s">
        <v>158</v>
      </c>
      <c r="J193" s="8"/>
      <c r="K193" s="8"/>
      <c r="L193" s="45"/>
    </row>
    <row r="194" spans="1:12" s="5" customFormat="1" ht="84" hidden="1" customHeight="1" x14ac:dyDescent="0.25">
      <c r="A194" s="35" t="s">
        <v>285</v>
      </c>
      <c r="B194" s="21" t="s">
        <v>27</v>
      </c>
      <c r="C194" s="15">
        <v>0</v>
      </c>
      <c r="D194" s="15">
        <v>189</v>
      </c>
      <c r="E194" s="15">
        <v>0</v>
      </c>
      <c r="F194" s="15">
        <f t="shared" si="19"/>
        <v>189</v>
      </c>
      <c r="G194" s="20" t="s">
        <v>120</v>
      </c>
      <c r="H194" s="21" t="s">
        <v>148</v>
      </c>
      <c r="I194" s="20" t="s">
        <v>158</v>
      </c>
      <c r="J194" s="8"/>
      <c r="K194" s="8"/>
      <c r="L194" s="45"/>
    </row>
    <row r="195" spans="1:12" s="5" customFormat="1" ht="173.25" hidden="1" x14ac:dyDescent="0.25">
      <c r="A195" s="35" t="s">
        <v>285</v>
      </c>
      <c r="B195" s="21" t="s">
        <v>28</v>
      </c>
      <c r="C195" s="15">
        <v>0</v>
      </c>
      <c r="D195" s="15">
        <v>307.3</v>
      </c>
      <c r="E195" s="15">
        <v>0</v>
      </c>
      <c r="F195" s="15">
        <f t="shared" si="19"/>
        <v>307.3</v>
      </c>
      <c r="G195" s="20" t="s">
        <v>120</v>
      </c>
      <c r="H195" s="21" t="s">
        <v>148</v>
      </c>
      <c r="I195" s="20" t="s">
        <v>158</v>
      </c>
      <c r="J195" s="8"/>
      <c r="K195" s="8"/>
      <c r="L195" s="45"/>
    </row>
    <row r="196" spans="1:12" s="5" customFormat="1" ht="162" hidden="1" customHeight="1" x14ac:dyDescent="0.25">
      <c r="A196" s="35" t="s">
        <v>285</v>
      </c>
      <c r="B196" s="21" t="s">
        <v>29</v>
      </c>
      <c r="C196" s="15">
        <v>0</v>
      </c>
      <c r="D196" s="15">
        <v>192</v>
      </c>
      <c r="E196" s="15">
        <v>0</v>
      </c>
      <c r="F196" s="15">
        <f t="shared" si="19"/>
        <v>192</v>
      </c>
      <c r="G196" s="20" t="s">
        <v>120</v>
      </c>
      <c r="H196" s="21" t="s">
        <v>148</v>
      </c>
      <c r="I196" s="20" t="s">
        <v>158</v>
      </c>
      <c r="J196" s="8"/>
      <c r="K196" s="8"/>
      <c r="L196" s="45"/>
    </row>
    <row r="197" spans="1:12" s="5" customFormat="1" ht="189" hidden="1" x14ac:dyDescent="0.25">
      <c r="A197" s="35" t="s">
        <v>285</v>
      </c>
      <c r="B197" s="21" t="s">
        <v>30</v>
      </c>
      <c r="C197" s="15">
        <v>0</v>
      </c>
      <c r="D197" s="15">
        <v>269.10000000000002</v>
      </c>
      <c r="E197" s="15">
        <v>0</v>
      </c>
      <c r="F197" s="15">
        <f t="shared" si="19"/>
        <v>269.10000000000002</v>
      </c>
      <c r="G197" s="20" t="s">
        <v>120</v>
      </c>
      <c r="H197" s="21" t="s">
        <v>148</v>
      </c>
      <c r="I197" s="20" t="s">
        <v>158</v>
      </c>
      <c r="J197" s="8"/>
      <c r="K197" s="8"/>
      <c r="L197" s="45"/>
    </row>
    <row r="198" spans="1:12" s="5" customFormat="1" ht="85.5" hidden="1" customHeight="1" x14ac:dyDescent="0.25">
      <c r="A198" s="35" t="s">
        <v>285</v>
      </c>
      <c r="B198" s="21" t="s">
        <v>31</v>
      </c>
      <c r="C198" s="15">
        <v>0</v>
      </c>
      <c r="D198" s="15">
        <v>246.6</v>
      </c>
      <c r="E198" s="15">
        <v>0</v>
      </c>
      <c r="F198" s="15">
        <f t="shared" si="19"/>
        <v>246.6</v>
      </c>
      <c r="G198" s="20" t="s">
        <v>120</v>
      </c>
      <c r="H198" s="21" t="s">
        <v>148</v>
      </c>
      <c r="I198" s="20" t="s">
        <v>158</v>
      </c>
      <c r="J198" s="8"/>
      <c r="K198" s="8"/>
      <c r="L198" s="45"/>
    </row>
    <row r="199" spans="1:12" s="5" customFormat="1" ht="78.75" hidden="1" x14ac:dyDescent="0.25">
      <c r="A199" s="35" t="s">
        <v>285</v>
      </c>
      <c r="B199" s="21" t="s">
        <v>32</v>
      </c>
      <c r="C199" s="15">
        <v>0</v>
      </c>
      <c r="D199" s="15">
        <v>656</v>
      </c>
      <c r="E199" s="15">
        <v>0</v>
      </c>
      <c r="F199" s="15">
        <f t="shared" si="19"/>
        <v>656</v>
      </c>
      <c r="G199" s="20" t="s">
        <v>120</v>
      </c>
      <c r="H199" s="21" t="s">
        <v>148</v>
      </c>
      <c r="I199" s="20" t="s">
        <v>158</v>
      </c>
      <c r="J199" s="8"/>
      <c r="K199" s="8"/>
      <c r="L199" s="45"/>
    </row>
    <row r="200" spans="1:12" s="5" customFormat="1" ht="59.25" hidden="1" customHeight="1" x14ac:dyDescent="0.25">
      <c r="A200" s="35" t="s">
        <v>285</v>
      </c>
      <c r="B200" s="21" t="s">
        <v>33</v>
      </c>
      <c r="C200" s="15">
        <v>0</v>
      </c>
      <c r="D200" s="15">
        <v>11.8</v>
      </c>
      <c r="E200" s="15">
        <v>0</v>
      </c>
      <c r="F200" s="15">
        <f t="shared" si="19"/>
        <v>11.8</v>
      </c>
      <c r="G200" s="20" t="s">
        <v>117</v>
      </c>
      <c r="H200" s="21" t="s">
        <v>148</v>
      </c>
      <c r="I200" s="20" t="s">
        <v>158</v>
      </c>
      <c r="J200" s="8"/>
      <c r="K200" s="8"/>
      <c r="L200" s="45"/>
    </row>
    <row r="201" spans="1:12" s="5" customFormat="1" ht="52.5" hidden="1" customHeight="1" x14ac:dyDescent="0.25">
      <c r="A201" s="35" t="s">
        <v>285</v>
      </c>
      <c r="B201" s="21" t="s">
        <v>34</v>
      </c>
      <c r="C201" s="15">
        <v>0</v>
      </c>
      <c r="D201" s="15">
        <v>187.5</v>
      </c>
      <c r="E201" s="15">
        <v>0</v>
      </c>
      <c r="F201" s="15">
        <f t="shared" si="19"/>
        <v>187.5</v>
      </c>
      <c r="G201" s="20" t="s">
        <v>117</v>
      </c>
      <c r="H201" s="21" t="s">
        <v>148</v>
      </c>
      <c r="I201" s="20" t="s">
        <v>158</v>
      </c>
      <c r="J201" s="8"/>
      <c r="K201" s="8"/>
      <c r="L201" s="45"/>
    </row>
    <row r="202" spans="1:12" s="5" customFormat="1" ht="115.5" hidden="1" customHeight="1" x14ac:dyDescent="0.25">
      <c r="A202" s="35" t="s">
        <v>285</v>
      </c>
      <c r="B202" s="21" t="s">
        <v>35</v>
      </c>
      <c r="C202" s="15">
        <v>0</v>
      </c>
      <c r="D202" s="15">
        <v>188</v>
      </c>
      <c r="E202" s="15">
        <v>0</v>
      </c>
      <c r="F202" s="15">
        <f t="shared" si="19"/>
        <v>188</v>
      </c>
      <c r="G202" s="20" t="s">
        <v>124</v>
      </c>
      <c r="H202" s="21" t="s">
        <v>148</v>
      </c>
      <c r="I202" s="20" t="s">
        <v>158</v>
      </c>
      <c r="J202" s="8"/>
      <c r="K202" s="8"/>
      <c r="L202" s="45"/>
    </row>
    <row r="203" spans="1:12" s="5" customFormat="1" ht="98.25" hidden="1" customHeight="1" x14ac:dyDescent="0.25">
      <c r="A203" s="35" t="s">
        <v>285</v>
      </c>
      <c r="B203" s="21" t="s">
        <v>36</v>
      </c>
      <c r="C203" s="15">
        <v>0</v>
      </c>
      <c r="D203" s="15">
        <v>259.10000000000002</v>
      </c>
      <c r="E203" s="15">
        <v>0</v>
      </c>
      <c r="F203" s="15">
        <f t="shared" si="19"/>
        <v>259.10000000000002</v>
      </c>
      <c r="G203" s="20" t="s">
        <v>124</v>
      </c>
      <c r="H203" s="21" t="s">
        <v>148</v>
      </c>
      <c r="I203" s="20" t="s">
        <v>158</v>
      </c>
      <c r="J203" s="8"/>
      <c r="K203" s="8"/>
      <c r="L203" s="45"/>
    </row>
    <row r="204" spans="1:12" s="5" customFormat="1" ht="99" hidden="1" customHeight="1" x14ac:dyDescent="0.25">
      <c r="A204" s="35" t="s">
        <v>285</v>
      </c>
      <c r="B204" s="21" t="s">
        <v>37</v>
      </c>
      <c r="C204" s="15">
        <v>0</v>
      </c>
      <c r="D204" s="15">
        <v>207.4</v>
      </c>
      <c r="E204" s="15">
        <v>0</v>
      </c>
      <c r="F204" s="15">
        <f t="shared" si="19"/>
        <v>207.4</v>
      </c>
      <c r="G204" s="20" t="s">
        <v>124</v>
      </c>
      <c r="H204" s="21" t="s">
        <v>148</v>
      </c>
      <c r="I204" s="20" t="s">
        <v>158</v>
      </c>
      <c r="J204" s="8"/>
      <c r="K204" s="8"/>
      <c r="L204" s="45"/>
    </row>
    <row r="205" spans="1:12" s="5" customFormat="1" ht="67.5" hidden="1" customHeight="1" x14ac:dyDescent="0.25">
      <c r="A205" s="35" t="s">
        <v>285</v>
      </c>
      <c r="B205" s="21" t="s">
        <v>38</v>
      </c>
      <c r="C205" s="15">
        <v>0</v>
      </c>
      <c r="D205" s="15">
        <v>112</v>
      </c>
      <c r="E205" s="15">
        <v>0</v>
      </c>
      <c r="F205" s="15">
        <f t="shared" si="19"/>
        <v>112</v>
      </c>
      <c r="G205" s="20" t="s">
        <v>124</v>
      </c>
      <c r="H205" s="21" t="s">
        <v>148</v>
      </c>
      <c r="I205" s="20" t="s">
        <v>158</v>
      </c>
      <c r="J205" s="8"/>
      <c r="K205" s="8"/>
      <c r="L205" s="45"/>
    </row>
    <row r="206" spans="1:12" s="5" customFormat="1" ht="99" hidden="1" customHeight="1" x14ac:dyDescent="0.25">
      <c r="A206" s="35" t="s">
        <v>285</v>
      </c>
      <c r="B206" s="21" t="s">
        <v>39</v>
      </c>
      <c r="C206" s="15">
        <v>0</v>
      </c>
      <c r="D206" s="15">
        <v>207</v>
      </c>
      <c r="E206" s="15">
        <v>0</v>
      </c>
      <c r="F206" s="15">
        <f t="shared" si="19"/>
        <v>207</v>
      </c>
      <c r="G206" s="20" t="s">
        <v>121</v>
      </c>
      <c r="H206" s="21" t="s">
        <v>148</v>
      </c>
      <c r="I206" s="20" t="s">
        <v>158</v>
      </c>
      <c r="J206" s="8"/>
      <c r="K206" s="8"/>
      <c r="L206" s="45"/>
    </row>
    <row r="207" spans="1:12" s="5" customFormat="1" ht="141" hidden="1" customHeight="1" x14ac:dyDescent="0.25">
      <c r="A207" s="35" t="s">
        <v>285</v>
      </c>
      <c r="B207" s="21" t="s">
        <v>40</v>
      </c>
      <c r="C207" s="15">
        <v>0</v>
      </c>
      <c r="D207" s="15">
        <v>196</v>
      </c>
      <c r="E207" s="15">
        <v>0</v>
      </c>
      <c r="F207" s="15">
        <f t="shared" si="19"/>
        <v>196</v>
      </c>
      <c r="G207" s="20" t="s">
        <v>121</v>
      </c>
      <c r="H207" s="21" t="s">
        <v>148</v>
      </c>
      <c r="I207" s="20" t="s">
        <v>158</v>
      </c>
      <c r="J207" s="8"/>
      <c r="K207" s="8"/>
      <c r="L207" s="45"/>
    </row>
    <row r="208" spans="1:12" s="5" customFormat="1" ht="134.25" hidden="1" customHeight="1" x14ac:dyDescent="0.25">
      <c r="A208" s="35" t="s">
        <v>285</v>
      </c>
      <c r="B208" s="21" t="s">
        <v>41</v>
      </c>
      <c r="C208" s="15">
        <v>0</v>
      </c>
      <c r="D208" s="15">
        <v>148.19999999999999</v>
      </c>
      <c r="E208" s="15">
        <v>0</v>
      </c>
      <c r="F208" s="15">
        <f t="shared" si="19"/>
        <v>148.19999999999999</v>
      </c>
      <c r="G208" s="20" t="s">
        <v>121</v>
      </c>
      <c r="H208" s="21" t="s">
        <v>148</v>
      </c>
      <c r="I208" s="20" t="s">
        <v>158</v>
      </c>
      <c r="J208" s="8"/>
      <c r="K208" s="8"/>
      <c r="L208" s="45"/>
    </row>
    <row r="209" spans="1:12" s="5" customFormat="1" ht="131.25" hidden="1" customHeight="1" x14ac:dyDescent="0.25">
      <c r="A209" s="35" t="s">
        <v>285</v>
      </c>
      <c r="B209" s="21" t="s">
        <v>42</v>
      </c>
      <c r="C209" s="15">
        <v>0</v>
      </c>
      <c r="D209" s="15">
        <v>309.10000000000002</v>
      </c>
      <c r="E209" s="15">
        <v>0</v>
      </c>
      <c r="F209" s="15">
        <f t="shared" si="19"/>
        <v>309.10000000000002</v>
      </c>
      <c r="G209" s="20" t="s">
        <v>152</v>
      </c>
      <c r="H209" s="21" t="s">
        <v>148</v>
      </c>
      <c r="I209" s="20" t="s">
        <v>158</v>
      </c>
      <c r="J209" s="8"/>
      <c r="K209" s="8"/>
      <c r="L209" s="45"/>
    </row>
    <row r="210" spans="1:12" s="5" customFormat="1" ht="131.25" hidden="1" customHeight="1" x14ac:dyDescent="0.25">
      <c r="A210" s="35" t="s">
        <v>285</v>
      </c>
      <c r="B210" s="21" t="s">
        <v>43</v>
      </c>
      <c r="C210" s="15">
        <v>0</v>
      </c>
      <c r="D210" s="15">
        <v>303.60000000000002</v>
      </c>
      <c r="E210" s="15">
        <v>0</v>
      </c>
      <c r="F210" s="15">
        <f t="shared" si="19"/>
        <v>303.60000000000002</v>
      </c>
      <c r="G210" s="20" t="s">
        <v>152</v>
      </c>
      <c r="H210" s="21" t="s">
        <v>148</v>
      </c>
      <c r="I210" s="20" t="s">
        <v>158</v>
      </c>
      <c r="J210" s="8"/>
      <c r="K210" s="8"/>
      <c r="L210" s="45"/>
    </row>
    <row r="211" spans="1:12" s="5" customFormat="1" ht="160.5" hidden="1" customHeight="1" x14ac:dyDescent="0.25">
      <c r="A211" s="35" t="s">
        <v>285</v>
      </c>
      <c r="B211" s="21" t="s">
        <v>44</v>
      </c>
      <c r="C211" s="15">
        <v>0</v>
      </c>
      <c r="D211" s="15">
        <v>294.5</v>
      </c>
      <c r="E211" s="15">
        <v>0</v>
      </c>
      <c r="F211" s="15">
        <f t="shared" si="19"/>
        <v>294.5</v>
      </c>
      <c r="G211" s="20" t="s">
        <v>152</v>
      </c>
      <c r="H211" s="21" t="s">
        <v>148</v>
      </c>
      <c r="I211" s="20" t="s">
        <v>158</v>
      </c>
      <c r="J211" s="8"/>
      <c r="K211" s="8"/>
      <c r="L211" s="45"/>
    </row>
    <row r="212" spans="1:12" s="5" customFormat="1" ht="65.25" hidden="1" customHeight="1" x14ac:dyDescent="0.25">
      <c r="A212" s="35" t="s">
        <v>285</v>
      </c>
      <c r="B212" s="21" t="s">
        <v>382</v>
      </c>
      <c r="C212" s="15">
        <v>0</v>
      </c>
      <c r="D212" s="15">
        <v>277.7</v>
      </c>
      <c r="E212" s="15">
        <v>0</v>
      </c>
      <c r="F212" s="15">
        <f t="shared" si="19"/>
        <v>277.7</v>
      </c>
      <c r="G212" s="20" t="s">
        <v>125</v>
      </c>
      <c r="H212" s="21" t="s">
        <v>148</v>
      </c>
      <c r="I212" s="20" t="s">
        <v>158</v>
      </c>
      <c r="J212" s="8"/>
      <c r="K212" s="8"/>
      <c r="L212" s="45"/>
    </row>
    <row r="213" spans="1:12" s="5" customFormat="1" ht="73.5" hidden="1" customHeight="1" x14ac:dyDescent="0.25">
      <c r="A213" s="35" t="s">
        <v>285</v>
      </c>
      <c r="B213" s="21" t="s">
        <v>383</v>
      </c>
      <c r="C213" s="15">
        <v>0</v>
      </c>
      <c r="D213" s="15">
        <v>157.30000000000001</v>
      </c>
      <c r="E213" s="15">
        <v>0</v>
      </c>
      <c r="F213" s="15">
        <f t="shared" si="19"/>
        <v>157.30000000000001</v>
      </c>
      <c r="G213" s="20" t="s">
        <v>125</v>
      </c>
      <c r="H213" s="21" t="s">
        <v>148</v>
      </c>
      <c r="I213" s="20" t="s">
        <v>158</v>
      </c>
      <c r="J213" s="8"/>
      <c r="K213" s="8"/>
      <c r="L213" s="45"/>
    </row>
    <row r="214" spans="1:12" s="5" customFormat="1" ht="81" hidden="1" customHeight="1" x14ac:dyDescent="0.25">
      <c r="A214" s="35" t="s">
        <v>285</v>
      </c>
      <c r="B214" s="21" t="s">
        <v>153</v>
      </c>
      <c r="C214" s="15">
        <v>0</v>
      </c>
      <c r="D214" s="15">
        <v>499.3</v>
      </c>
      <c r="E214" s="15">
        <v>0</v>
      </c>
      <c r="F214" s="15">
        <f t="shared" si="19"/>
        <v>499.3</v>
      </c>
      <c r="G214" s="20" t="s">
        <v>125</v>
      </c>
      <c r="H214" s="21" t="s">
        <v>148</v>
      </c>
      <c r="I214" s="20" t="s">
        <v>158</v>
      </c>
      <c r="J214" s="8"/>
      <c r="K214" s="8"/>
      <c r="L214" s="45"/>
    </row>
    <row r="215" spans="1:12" s="5" customFormat="1" ht="85.5" hidden="1" customHeight="1" x14ac:dyDescent="0.25">
      <c r="A215" s="35" t="s">
        <v>285</v>
      </c>
      <c r="B215" s="36" t="s">
        <v>207</v>
      </c>
      <c r="C215" s="15">
        <v>0</v>
      </c>
      <c r="D215" s="15">
        <v>638.20000000000005</v>
      </c>
      <c r="E215" s="15">
        <v>0</v>
      </c>
      <c r="F215" s="15">
        <f t="shared" si="19"/>
        <v>638.20000000000005</v>
      </c>
      <c r="G215" s="20" t="s">
        <v>125</v>
      </c>
      <c r="H215" s="21" t="s">
        <v>148</v>
      </c>
      <c r="I215" s="20" t="s">
        <v>158</v>
      </c>
      <c r="J215" s="8"/>
      <c r="K215" s="8"/>
      <c r="L215" s="45"/>
    </row>
    <row r="216" spans="1:12" s="5" customFormat="1" ht="102.75" hidden="1" customHeight="1" x14ac:dyDescent="0.25">
      <c r="A216" s="35" t="s">
        <v>285</v>
      </c>
      <c r="B216" s="21" t="s">
        <v>208</v>
      </c>
      <c r="C216" s="15">
        <v>0</v>
      </c>
      <c r="D216" s="15">
        <v>338.9</v>
      </c>
      <c r="E216" s="15">
        <v>0</v>
      </c>
      <c r="F216" s="15">
        <f t="shared" si="19"/>
        <v>338.9</v>
      </c>
      <c r="G216" s="20" t="s">
        <v>11</v>
      </c>
      <c r="H216" s="21" t="s">
        <v>148</v>
      </c>
      <c r="I216" s="20" t="s">
        <v>158</v>
      </c>
      <c r="J216" s="8"/>
      <c r="K216" s="8"/>
      <c r="L216" s="45"/>
    </row>
    <row r="217" spans="1:12" s="5" customFormat="1" ht="149.25" hidden="1" customHeight="1" x14ac:dyDescent="0.25">
      <c r="A217" s="35" t="s">
        <v>285</v>
      </c>
      <c r="B217" s="21" t="s">
        <v>209</v>
      </c>
      <c r="C217" s="15">
        <v>0</v>
      </c>
      <c r="D217" s="15">
        <v>1000</v>
      </c>
      <c r="E217" s="15">
        <v>0</v>
      </c>
      <c r="F217" s="15">
        <f t="shared" si="19"/>
        <v>1000</v>
      </c>
      <c r="G217" s="20" t="s">
        <v>115</v>
      </c>
      <c r="H217" s="21" t="s">
        <v>148</v>
      </c>
      <c r="I217" s="20" t="s">
        <v>158</v>
      </c>
      <c r="J217" s="8"/>
      <c r="K217" s="8"/>
      <c r="L217" s="45"/>
    </row>
    <row r="218" spans="1:12" s="5" customFormat="1" ht="108.75" hidden="1" customHeight="1" x14ac:dyDescent="0.25">
      <c r="A218" s="35" t="s">
        <v>285</v>
      </c>
      <c r="B218" s="21" t="s">
        <v>210</v>
      </c>
      <c r="C218" s="15">
        <v>0</v>
      </c>
      <c r="D218" s="15">
        <v>171.8</v>
      </c>
      <c r="E218" s="15">
        <v>0</v>
      </c>
      <c r="F218" s="15">
        <f t="shared" si="19"/>
        <v>171.8</v>
      </c>
      <c r="G218" s="20" t="s">
        <v>115</v>
      </c>
      <c r="H218" s="21" t="s">
        <v>148</v>
      </c>
      <c r="I218" s="20" t="s">
        <v>158</v>
      </c>
      <c r="J218" s="8"/>
      <c r="K218" s="8"/>
      <c r="L218" s="45"/>
    </row>
    <row r="219" spans="1:12" s="5" customFormat="1" ht="100.5" hidden="1" customHeight="1" x14ac:dyDescent="0.25">
      <c r="A219" s="35" t="s">
        <v>285</v>
      </c>
      <c r="B219" s="21" t="s">
        <v>211</v>
      </c>
      <c r="C219" s="15">
        <v>0</v>
      </c>
      <c r="D219" s="15">
        <v>184.5</v>
      </c>
      <c r="E219" s="15">
        <v>0</v>
      </c>
      <c r="F219" s="15">
        <f t="shared" si="19"/>
        <v>184.5</v>
      </c>
      <c r="G219" s="20" t="s">
        <v>115</v>
      </c>
      <c r="H219" s="21" t="s">
        <v>148</v>
      </c>
      <c r="I219" s="20" t="s">
        <v>158</v>
      </c>
      <c r="J219" s="8"/>
      <c r="K219" s="8"/>
      <c r="L219" s="45"/>
    </row>
    <row r="220" spans="1:12" s="5" customFormat="1" ht="94.5" hidden="1" x14ac:dyDescent="0.25">
      <c r="A220" s="35" t="s">
        <v>285</v>
      </c>
      <c r="B220" s="21" t="s">
        <v>212</v>
      </c>
      <c r="C220" s="15">
        <v>0</v>
      </c>
      <c r="D220" s="15">
        <v>190.6</v>
      </c>
      <c r="E220" s="15">
        <v>0</v>
      </c>
      <c r="F220" s="15">
        <f t="shared" si="19"/>
        <v>190.6</v>
      </c>
      <c r="G220" s="20" t="s">
        <v>115</v>
      </c>
      <c r="H220" s="21" t="s">
        <v>148</v>
      </c>
      <c r="I220" s="20" t="s">
        <v>158</v>
      </c>
      <c r="J220" s="8"/>
      <c r="K220" s="8"/>
      <c r="L220" s="45"/>
    </row>
    <row r="221" spans="1:12" s="5" customFormat="1" ht="94.5" hidden="1" x14ac:dyDescent="0.25">
      <c r="A221" s="35" t="s">
        <v>285</v>
      </c>
      <c r="B221" s="21" t="s">
        <v>236</v>
      </c>
      <c r="C221" s="15">
        <v>0</v>
      </c>
      <c r="D221" s="15">
        <v>129.1</v>
      </c>
      <c r="E221" s="15">
        <v>0</v>
      </c>
      <c r="F221" s="15">
        <f t="shared" si="19"/>
        <v>129.1</v>
      </c>
      <c r="G221" s="20" t="s">
        <v>115</v>
      </c>
      <c r="H221" s="21" t="s">
        <v>148</v>
      </c>
      <c r="I221" s="20" t="s">
        <v>158</v>
      </c>
      <c r="J221" s="8"/>
      <c r="K221" s="8"/>
      <c r="L221" s="45"/>
    </row>
    <row r="222" spans="1:12" s="5" customFormat="1" ht="94.5" hidden="1" x14ac:dyDescent="0.25">
      <c r="A222" s="35" t="s">
        <v>285</v>
      </c>
      <c r="B222" s="21" t="s">
        <v>235</v>
      </c>
      <c r="C222" s="15">
        <v>0</v>
      </c>
      <c r="D222" s="15">
        <v>159.1</v>
      </c>
      <c r="E222" s="15">
        <v>0</v>
      </c>
      <c r="F222" s="15">
        <f t="shared" si="19"/>
        <v>159.1</v>
      </c>
      <c r="G222" s="20" t="s">
        <v>115</v>
      </c>
      <c r="H222" s="21" t="s">
        <v>148</v>
      </c>
      <c r="I222" s="20" t="s">
        <v>158</v>
      </c>
      <c r="J222" s="8"/>
      <c r="K222" s="8"/>
      <c r="L222" s="45"/>
    </row>
    <row r="223" spans="1:12" s="5" customFormat="1" ht="94.5" hidden="1" x14ac:dyDescent="0.25">
      <c r="A223" s="35" t="s">
        <v>285</v>
      </c>
      <c r="B223" s="21" t="s">
        <v>234</v>
      </c>
      <c r="C223" s="15">
        <v>0</v>
      </c>
      <c r="D223" s="15">
        <v>226.4</v>
      </c>
      <c r="E223" s="15">
        <v>0</v>
      </c>
      <c r="F223" s="15">
        <f t="shared" ref="F223:F244" si="20">SUM(C223:E223)</f>
        <v>226.4</v>
      </c>
      <c r="G223" s="20" t="s">
        <v>115</v>
      </c>
      <c r="H223" s="21" t="s">
        <v>148</v>
      </c>
      <c r="I223" s="20" t="s">
        <v>158</v>
      </c>
      <c r="J223" s="8"/>
      <c r="K223" s="8"/>
      <c r="L223" s="45"/>
    </row>
    <row r="224" spans="1:12" s="5" customFormat="1" ht="94.5" hidden="1" x14ac:dyDescent="0.25">
      <c r="A224" s="35" t="s">
        <v>285</v>
      </c>
      <c r="B224" s="21" t="s">
        <v>233</v>
      </c>
      <c r="C224" s="15">
        <v>0</v>
      </c>
      <c r="D224" s="15">
        <v>451.4</v>
      </c>
      <c r="E224" s="15">
        <v>0</v>
      </c>
      <c r="F224" s="15">
        <f t="shared" si="20"/>
        <v>451.4</v>
      </c>
      <c r="G224" s="20" t="s">
        <v>113</v>
      </c>
      <c r="H224" s="21" t="s">
        <v>148</v>
      </c>
      <c r="I224" s="20" t="s">
        <v>158</v>
      </c>
      <c r="J224" s="8"/>
      <c r="K224" s="8"/>
      <c r="L224" s="45"/>
    </row>
    <row r="225" spans="1:12" ht="94.5" hidden="1" x14ac:dyDescent="0.25">
      <c r="A225" s="35" t="s">
        <v>285</v>
      </c>
      <c r="B225" s="21" t="s">
        <v>232</v>
      </c>
      <c r="C225" s="15">
        <v>0</v>
      </c>
      <c r="D225" s="15">
        <v>141.80000000000001</v>
      </c>
      <c r="E225" s="15">
        <v>0</v>
      </c>
      <c r="F225" s="15">
        <f t="shared" si="20"/>
        <v>141.80000000000001</v>
      </c>
      <c r="G225" s="20" t="s">
        <v>113</v>
      </c>
      <c r="H225" s="21" t="s">
        <v>148</v>
      </c>
      <c r="I225" s="20" t="s">
        <v>158</v>
      </c>
    </row>
    <row r="226" spans="1:12" ht="94.5" hidden="1" x14ac:dyDescent="0.25">
      <c r="A226" s="35" t="s">
        <v>285</v>
      </c>
      <c r="B226" s="21" t="s">
        <v>231</v>
      </c>
      <c r="C226" s="15">
        <v>0</v>
      </c>
      <c r="D226" s="15">
        <v>144.5</v>
      </c>
      <c r="E226" s="15">
        <v>0</v>
      </c>
      <c r="F226" s="15">
        <f t="shared" si="20"/>
        <v>144.5</v>
      </c>
      <c r="G226" s="20" t="s">
        <v>113</v>
      </c>
      <c r="H226" s="21" t="s">
        <v>148</v>
      </c>
      <c r="I226" s="20" t="s">
        <v>158</v>
      </c>
    </row>
    <row r="227" spans="1:12" s="5" customFormat="1" ht="94.5" hidden="1" x14ac:dyDescent="0.25">
      <c r="A227" s="35" t="s">
        <v>285</v>
      </c>
      <c r="B227" s="21" t="s">
        <v>230</v>
      </c>
      <c r="C227" s="15">
        <v>0</v>
      </c>
      <c r="D227" s="15">
        <v>253.6</v>
      </c>
      <c r="E227" s="15">
        <v>0</v>
      </c>
      <c r="F227" s="15">
        <f t="shared" si="20"/>
        <v>253.6</v>
      </c>
      <c r="G227" s="20" t="s">
        <v>113</v>
      </c>
      <c r="H227" s="21" t="s">
        <v>148</v>
      </c>
      <c r="I227" s="20" t="s">
        <v>158</v>
      </c>
      <c r="J227" s="8"/>
      <c r="K227" s="8"/>
      <c r="L227" s="45"/>
    </row>
    <row r="228" spans="1:12" s="5" customFormat="1" ht="94.5" hidden="1" x14ac:dyDescent="0.25">
      <c r="A228" s="35" t="s">
        <v>285</v>
      </c>
      <c r="B228" s="21" t="s">
        <v>229</v>
      </c>
      <c r="C228" s="15">
        <v>0</v>
      </c>
      <c r="D228" s="15">
        <v>235.9</v>
      </c>
      <c r="E228" s="15">
        <v>0</v>
      </c>
      <c r="F228" s="15">
        <f t="shared" si="20"/>
        <v>235.9</v>
      </c>
      <c r="G228" s="20" t="s">
        <v>113</v>
      </c>
      <c r="H228" s="21" t="s">
        <v>148</v>
      </c>
      <c r="I228" s="20" t="s">
        <v>158</v>
      </c>
      <c r="J228" s="8"/>
      <c r="K228" s="8"/>
      <c r="L228" s="45"/>
    </row>
    <row r="229" spans="1:12" ht="103.5" hidden="1" customHeight="1" x14ac:dyDescent="0.25">
      <c r="A229" s="35" t="s">
        <v>285</v>
      </c>
      <c r="B229" s="21" t="s">
        <v>228</v>
      </c>
      <c r="C229" s="15">
        <v>0</v>
      </c>
      <c r="D229" s="15">
        <v>123.2</v>
      </c>
      <c r="E229" s="15">
        <v>0</v>
      </c>
      <c r="F229" s="15">
        <f t="shared" si="20"/>
        <v>123.2</v>
      </c>
      <c r="G229" s="20" t="s">
        <v>113</v>
      </c>
      <c r="H229" s="21" t="s">
        <v>148</v>
      </c>
      <c r="I229" s="20" t="s">
        <v>158</v>
      </c>
    </row>
    <row r="230" spans="1:12" s="5" customFormat="1" ht="103.5" hidden="1" customHeight="1" x14ac:dyDescent="0.25">
      <c r="A230" s="35" t="s">
        <v>285</v>
      </c>
      <c r="B230" s="21" t="s">
        <v>227</v>
      </c>
      <c r="C230" s="15">
        <v>0</v>
      </c>
      <c r="D230" s="15">
        <v>290.89999999999998</v>
      </c>
      <c r="E230" s="15">
        <v>0</v>
      </c>
      <c r="F230" s="15">
        <f t="shared" si="20"/>
        <v>290.89999999999998</v>
      </c>
      <c r="G230" s="20" t="s">
        <v>114</v>
      </c>
      <c r="H230" s="21" t="s">
        <v>148</v>
      </c>
      <c r="I230" s="20" t="s">
        <v>158</v>
      </c>
      <c r="J230" s="8"/>
      <c r="K230" s="8"/>
      <c r="L230" s="45"/>
    </row>
    <row r="231" spans="1:12" ht="94.5" hidden="1" x14ac:dyDescent="0.25">
      <c r="A231" s="35" t="s">
        <v>285</v>
      </c>
      <c r="B231" s="21" t="s">
        <v>226</v>
      </c>
      <c r="C231" s="15">
        <v>0</v>
      </c>
      <c r="D231" s="15">
        <v>149.1</v>
      </c>
      <c r="E231" s="15">
        <v>0</v>
      </c>
      <c r="F231" s="15">
        <f t="shared" si="20"/>
        <v>149.1</v>
      </c>
      <c r="G231" s="20" t="s">
        <v>114</v>
      </c>
      <c r="H231" s="21" t="s">
        <v>148</v>
      </c>
      <c r="I231" s="20" t="s">
        <v>158</v>
      </c>
    </row>
    <row r="232" spans="1:12" ht="94.5" hidden="1" x14ac:dyDescent="0.25">
      <c r="A232" s="35" t="s">
        <v>285</v>
      </c>
      <c r="B232" s="21" t="s">
        <v>225</v>
      </c>
      <c r="C232" s="15">
        <v>0</v>
      </c>
      <c r="D232" s="15">
        <v>94.5</v>
      </c>
      <c r="E232" s="15">
        <v>0</v>
      </c>
      <c r="F232" s="15">
        <f t="shared" si="20"/>
        <v>94.5</v>
      </c>
      <c r="G232" s="20" t="s">
        <v>114</v>
      </c>
      <c r="H232" s="21" t="s">
        <v>148</v>
      </c>
      <c r="I232" s="20" t="s">
        <v>158</v>
      </c>
    </row>
    <row r="233" spans="1:12" ht="94.5" hidden="1" x14ac:dyDescent="0.25">
      <c r="A233" s="35" t="s">
        <v>285</v>
      </c>
      <c r="B233" s="21" t="s">
        <v>224</v>
      </c>
      <c r="C233" s="15">
        <v>0</v>
      </c>
      <c r="D233" s="15">
        <v>275.89999999999998</v>
      </c>
      <c r="E233" s="15">
        <v>0</v>
      </c>
      <c r="F233" s="15">
        <f t="shared" si="20"/>
        <v>275.89999999999998</v>
      </c>
      <c r="G233" s="20" t="s">
        <v>114</v>
      </c>
      <c r="H233" s="21" t="s">
        <v>148</v>
      </c>
      <c r="I233" s="20" t="s">
        <v>158</v>
      </c>
    </row>
    <row r="234" spans="1:12" ht="94.5" hidden="1" x14ac:dyDescent="0.25">
      <c r="A234" s="35" t="s">
        <v>285</v>
      </c>
      <c r="B234" s="21" t="s">
        <v>223</v>
      </c>
      <c r="C234" s="15">
        <v>0</v>
      </c>
      <c r="D234" s="15">
        <v>199.1</v>
      </c>
      <c r="E234" s="15">
        <v>0</v>
      </c>
      <c r="F234" s="15">
        <f t="shared" si="20"/>
        <v>199.1</v>
      </c>
      <c r="G234" s="20" t="s">
        <v>114</v>
      </c>
      <c r="H234" s="21" t="s">
        <v>148</v>
      </c>
      <c r="I234" s="20" t="s">
        <v>158</v>
      </c>
    </row>
    <row r="235" spans="1:12" ht="94.5" hidden="1" x14ac:dyDescent="0.25">
      <c r="A235" s="35" t="s">
        <v>285</v>
      </c>
      <c r="B235" s="21" t="s">
        <v>222</v>
      </c>
      <c r="C235" s="15">
        <v>0</v>
      </c>
      <c r="D235" s="15">
        <v>171.8</v>
      </c>
      <c r="E235" s="15">
        <v>0</v>
      </c>
      <c r="F235" s="15">
        <f t="shared" si="20"/>
        <v>171.8</v>
      </c>
      <c r="G235" s="20" t="s">
        <v>114</v>
      </c>
      <c r="H235" s="21" t="s">
        <v>148</v>
      </c>
      <c r="I235" s="20" t="s">
        <v>158</v>
      </c>
    </row>
    <row r="236" spans="1:12" ht="94.5" hidden="1" x14ac:dyDescent="0.25">
      <c r="A236" s="35" t="s">
        <v>285</v>
      </c>
      <c r="B236" s="21" t="s">
        <v>221</v>
      </c>
      <c r="C236" s="15">
        <v>0</v>
      </c>
      <c r="D236" s="15">
        <v>138.80000000000001</v>
      </c>
      <c r="E236" s="15">
        <v>0</v>
      </c>
      <c r="F236" s="15">
        <f t="shared" si="20"/>
        <v>138.80000000000001</v>
      </c>
      <c r="G236" s="20" t="s">
        <v>114</v>
      </c>
      <c r="H236" s="21" t="s">
        <v>148</v>
      </c>
      <c r="I236" s="20" t="s">
        <v>158</v>
      </c>
    </row>
    <row r="237" spans="1:12" ht="94.5" hidden="1" x14ac:dyDescent="0.25">
      <c r="A237" s="35" t="s">
        <v>285</v>
      </c>
      <c r="B237" s="21" t="s">
        <v>220</v>
      </c>
      <c r="C237" s="15">
        <v>0</v>
      </c>
      <c r="D237" s="15">
        <v>156.80000000000001</v>
      </c>
      <c r="E237" s="15">
        <v>0</v>
      </c>
      <c r="F237" s="15">
        <f t="shared" si="20"/>
        <v>156.80000000000001</v>
      </c>
      <c r="G237" s="20" t="s">
        <v>114</v>
      </c>
      <c r="H237" s="21" t="s">
        <v>148</v>
      </c>
      <c r="I237" s="20" t="s">
        <v>158</v>
      </c>
    </row>
    <row r="238" spans="1:12" ht="94.5" hidden="1" x14ac:dyDescent="0.25">
      <c r="A238" s="35" t="s">
        <v>285</v>
      </c>
      <c r="B238" s="21" t="s">
        <v>219</v>
      </c>
      <c r="C238" s="15">
        <v>0</v>
      </c>
      <c r="D238" s="15">
        <v>276.39999999999998</v>
      </c>
      <c r="E238" s="15">
        <v>0</v>
      </c>
      <c r="F238" s="15">
        <f t="shared" si="20"/>
        <v>276.39999999999998</v>
      </c>
      <c r="G238" s="20" t="s">
        <v>112</v>
      </c>
      <c r="H238" s="21" t="s">
        <v>148</v>
      </c>
      <c r="I238" s="20" t="s">
        <v>158</v>
      </c>
      <c r="K238" s="53"/>
    </row>
    <row r="239" spans="1:12" ht="94.5" hidden="1" x14ac:dyDescent="0.25">
      <c r="A239" s="35" t="s">
        <v>285</v>
      </c>
      <c r="B239" s="21" t="s">
        <v>218</v>
      </c>
      <c r="C239" s="15">
        <v>0</v>
      </c>
      <c r="D239" s="15">
        <v>206.4</v>
      </c>
      <c r="E239" s="15">
        <v>0</v>
      </c>
      <c r="F239" s="15">
        <f t="shared" si="20"/>
        <v>206.4</v>
      </c>
      <c r="G239" s="20" t="s">
        <v>112</v>
      </c>
      <c r="H239" s="21" t="s">
        <v>148</v>
      </c>
      <c r="I239" s="20" t="s">
        <v>158</v>
      </c>
    </row>
    <row r="240" spans="1:12" s="5" customFormat="1" ht="63" hidden="1" x14ac:dyDescent="0.25">
      <c r="A240" s="35" t="s">
        <v>285</v>
      </c>
      <c r="B240" s="21" t="s">
        <v>217</v>
      </c>
      <c r="C240" s="15">
        <v>0</v>
      </c>
      <c r="D240" s="15">
        <v>1000</v>
      </c>
      <c r="E240" s="15">
        <v>0</v>
      </c>
      <c r="F240" s="15">
        <f t="shared" si="20"/>
        <v>1000</v>
      </c>
      <c r="G240" s="20" t="s">
        <v>112</v>
      </c>
      <c r="H240" s="21" t="s">
        <v>148</v>
      </c>
      <c r="I240" s="20" t="s">
        <v>158</v>
      </c>
      <c r="J240" s="8"/>
      <c r="K240" s="8"/>
      <c r="L240" s="45"/>
    </row>
    <row r="241" spans="1:12" ht="94.5" hidden="1" x14ac:dyDescent="0.25">
      <c r="A241" s="35" t="s">
        <v>285</v>
      </c>
      <c r="B241" s="21" t="s">
        <v>216</v>
      </c>
      <c r="C241" s="15">
        <v>0</v>
      </c>
      <c r="D241" s="15">
        <v>99.5</v>
      </c>
      <c r="E241" s="15">
        <v>0</v>
      </c>
      <c r="F241" s="15">
        <f t="shared" si="20"/>
        <v>99.5</v>
      </c>
      <c r="G241" s="20" t="s">
        <v>112</v>
      </c>
      <c r="H241" s="21" t="s">
        <v>148</v>
      </c>
      <c r="I241" s="20" t="s">
        <v>158</v>
      </c>
    </row>
    <row r="242" spans="1:12" s="5" customFormat="1" ht="63" hidden="1" x14ac:dyDescent="0.25">
      <c r="A242" s="35" t="s">
        <v>285</v>
      </c>
      <c r="B242" s="21" t="s">
        <v>215</v>
      </c>
      <c r="C242" s="15">
        <v>0</v>
      </c>
      <c r="D242" s="15">
        <v>77.7</v>
      </c>
      <c r="E242" s="15">
        <v>0</v>
      </c>
      <c r="F242" s="15">
        <f t="shared" si="20"/>
        <v>77.7</v>
      </c>
      <c r="G242" s="20" t="s">
        <v>112</v>
      </c>
      <c r="H242" s="21" t="s">
        <v>148</v>
      </c>
      <c r="I242" s="20" t="s">
        <v>158</v>
      </c>
      <c r="J242" s="8"/>
      <c r="K242" s="8"/>
      <c r="L242" s="45"/>
    </row>
    <row r="243" spans="1:12" s="5" customFormat="1" ht="63" hidden="1" x14ac:dyDescent="0.25">
      <c r="A243" s="35" t="s">
        <v>285</v>
      </c>
      <c r="B243" s="21" t="s">
        <v>214</v>
      </c>
      <c r="C243" s="15">
        <v>0</v>
      </c>
      <c r="D243" s="15">
        <v>65.2</v>
      </c>
      <c r="E243" s="15">
        <v>0</v>
      </c>
      <c r="F243" s="15">
        <f t="shared" si="20"/>
        <v>65.2</v>
      </c>
      <c r="G243" s="20" t="s">
        <v>112</v>
      </c>
      <c r="H243" s="21" t="s">
        <v>148</v>
      </c>
      <c r="I243" s="20" t="s">
        <v>158</v>
      </c>
      <c r="J243" s="8"/>
      <c r="K243" s="8"/>
      <c r="L243" s="45"/>
    </row>
    <row r="244" spans="1:12" s="5" customFormat="1" ht="94.5" hidden="1" x14ac:dyDescent="0.25">
      <c r="A244" s="35" t="s">
        <v>285</v>
      </c>
      <c r="B244" s="21" t="s">
        <v>213</v>
      </c>
      <c r="C244" s="15">
        <v>0</v>
      </c>
      <c r="D244" s="15">
        <v>132.69999999999999</v>
      </c>
      <c r="E244" s="15">
        <v>0</v>
      </c>
      <c r="F244" s="15">
        <f t="shared" si="20"/>
        <v>132.69999999999999</v>
      </c>
      <c r="G244" s="20" t="s">
        <v>112</v>
      </c>
      <c r="H244" s="21" t="s">
        <v>148</v>
      </c>
      <c r="I244" s="20" t="s">
        <v>158</v>
      </c>
      <c r="J244" s="44"/>
      <c r="K244" s="8"/>
      <c r="L244" s="45"/>
    </row>
    <row r="245" spans="1:12" ht="63" hidden="1" x14ac:dyDescent="0.25">
      <c r="A245" s="40" t="s">
        <v>271</v>
      </c>
      <c r="B245" s="23" t="s">
        <v>257</v>
      </c>
      <c r="C245" s="29">
        <v>0</v>
      </c>
      <c r="D245" s="29">
        <v>584.9</v>
      </c>
      <c r="E245" s="29">
        <v>0</v>
      </c>
      <c r="F245" s="29">
        <f>C245+D245+E245</f>
        <v>584.9</v>
      </c>
      <c r="G245" s="30" t="s">
        <v>0</v>
      </c>
      <c r="H245" s="32" t="s">
        <v>322</v>
      </c>
      <c r="I245" s="59" t="s">
        <v>287</v>
      </c>
      <c r="J245" s="46"/>
    </row>
    <row r="246" spans="1:12" s="5" customFormat="1" ht="110.25" hidden="1" x14ac:dyDescent="0.25">
      <c r="A246" s="37" t="s">
        <v>271</v>
      </c>
      <c r="B246" s="22" t="s">
        <v>258</v>
      </c>
      <c r="C246" s="9">
        <v>7984.96</v>
      </c>
      <c r="D246" s="9">
        <v>884.3</v>
      </c>
      <c r="E246" s="9">
        <v>0</v>
      </c>
      <c r="F246" s="9">
        <f t="shared" ref="F246:F255" si="21">C246+D246+E246</f>
        <v>8869.26</v>
      </c>
      <c r="G246" s="11" t="s">
        <v>0</v>
      </c>
      <c r="H246" s="12" t="s">
        <v>338</v>
      </c>
      <c r="I246" s="19" t="s">
        <v>160</v>
      </c>
      <c r="J246" s="8"/>
      <c r="K246" s="8"/>
      <c r="L246" s="45"/>
    </row>
    <row r="247" spans="1:12" ht="110.25" hidden="1" x14ac:dyDescent="0.25">
      <c r="A247" s="37" t="s">
        <v>271</v>
      </c>
      <c r="B247" s="22" t="s">
        <v>259</v>
      </c>
      <c r="C247" s="9">
        <v>1229.8</v>
      </c>
      <c r="D247" s="9">
        <v>132.56</v>
      </c>
      <c r="E247" s="9">
        <v>0</v>
      </c>
      <c r="F247" s="9">
        <f>C247+D247+E247</f>
        <v>1362.36</v>
      </c>
      <c r="G247" s="11" t="s">
        <v>0</v>
      </c>
      <c r="H247" s="12" t="s">
        <v>338</v>
      </c>
      <c r="I247" s="19" t="s">
        <v>160</v>
      </c>
    </row>
    <row r="248" spans="1:12" ht="63" hidden="1" x14ac:dyDescent="0.25">
      <c r="A248" s="37" t="s">
        <v>271</v>
      </c>
      <c r="B248" s="22" t="s">
        <v>288</v>
      </c>
      <c r="C248" s="9">
        <v>0</v>
      </c>
      <c r="D248" s="9">
        <v>408.04</v>
      </c>
      <c r="E248" s="9">
        <v>0</v>
      </c>
      <c r="F248" s="9">
        <f t="shared" si="21"/>
        <v>408.04</v>
      </c>
      <c r="G248" s="11" t="s">
        <v>120</v>
      </c>
      <c r="H248" s="12" t="s">
        <v>339</v>
      </c>
      <c r="I248" s="19" t="s">
        <v>160</v>
      </c>
    </row>
    <row r="249" spans="1:12" ht="63" hidden="1" x14ac:dyDescent="0.25">
      <c r="A249" s="37" t="s">
        <v>271</v>
      </c>
      <c r="B249" s="22" t="s">
        <v>45</v>
      </c>
      <c r="C249" s="9">
        <v>0</v>
      </c>
      <c r="D249" s="9">
        <v>48.35</v>
      </c>
      <c r="E249" s="9">
        <v>0</v>
      </c>
      <c r="F249" s="9">
        <f>C249+D249+E249</f>
        <v>48.35</v>
      </c>
      <c r="G249" s="11" t="s">
        <v>120</v>
      </c>
      <c r="H249" s="12" t="s">
        <v>339</v>
      </c>
      <c r="I249" s="19" t="s">
        <v>160</v>
      </c>
      <c r="K249" s="53"/>
    </row>
    <row r="250" spans="1:12" ht="63" hidden="1" x14ac:dyDescent="0.25">
      <c r="A250" s="37" t="s">
        <v>271</v>
      </c>
      <c r="B250" s="22" t="s">
        <v>391</v>
      </c>
      <c r="C250" s="9">
        <v>0</v>
      </c>
      <c r="D250" s="9">
        <v>24</v>
      </c>
      <c r="E250" s="9">
        <v>1200</v>
      </c>
      <c r="F250" s="9">
        <f t="shared" si="21"/>
        <v>1224</v>
      </c>
      <c r="G250" s="11" t="s">
        <v>3</v>
      </c>
      <c r="H250" s="12" t="s">
        <v>323</v>
      </c>
      <c r="I250" s="19" t="s">
        <v>160</v>
      </c>
      <c r="K250" s="53"/>
    </row>
    <row r="251" spans="1:12" ht="63" hidden="1" x14ac:dyDescent="0.25">
      <c r="A251" s="37" t="s">
        <v>271</v>
      </c>
      <c r="B251" s="22" t="s">
        <v>289</v>
      </c>
      <c r="C251" s="9">
        <v>0</v>
      </c>
      <c r="D251" s="9">
        <v>1937.45</v>
      </c>
      <c r="E251" s="9">
        <v>0</v>
      </c>
      <c r="F251" s="9">
        <f>C251+D251+E251</f>
        <v>1937.45</v>
      </c>
      <c r="G251" s="11" t="s">
        <v>0</v>
      </c>
      <c r="H251" s="12" t="s">
        <v>402</v>
      </c>
      <c r="I251" s="19" t="s">
        <v>160</v>
      </c>
    </row>
    <row r="252" spans="1:12" ht="63" hidden="1" x14ac:dyDescent="0.25">
      <c r="A252" s="37" t="s">
        <v>271</v>
      </c>
      <c r="B252" s="22" t="s">
        <v>290</v>
      </c>
      <c r="C252" s="9">
        <v>0</v>
      </c>
      <c r="D252" s="15">
        <v>321</v>
      </c>
      <c r="E252" s="15">
        <v>910</v>
      </c>
      <c r="F252" s="9">
        <f>C252+D252+E252</f>
        <v>1231</v>
      </c>
      <c r="G252" s="11" t="s">
        <v>0</v>
      </c>
      <c r="H252" s="12" t="s">
        <v>402</v>
      </c>
      <c r="I252" s="19" t="s">
        <v>160</v>
      </c>
    </row>
    <row r="253" spans="1:12" s="5" customFormat="1" ht="69.75" hidden="1" customHeight="1" x14ac:dyDescent="0.25">
      <c r="A253" s="37" t="s">
        <v>271</v>
      </c>
      <c r="B253" s="22" t="s">
        <v>291</v>
      </c>
      <c r="C253" s="9">
        <v>0</v>
      </c>
      <c r="D253" s="9">
        <v>413.9</v>
      </c>
      <c r="E253" s="9">
        <v>0</v>
      </c>
      <c r="F253" s="9">
        <f t="shared" si="21"/>
        <v>413.9</v>
      </c>
      <c r="G253" s="11" t="s">
        <v>0</v>
      </c>
      <c r="H253" s="12" t="s">
        <v>403</v>
      </c>
      <c r="I253" s="19" t="s">
        <v>160</v>
      </c>
      <c r="J253" s="8"/>
      <c r="K253" s="8"/>
      <c r="L253" s="45"/>
    </row>
    <row r="254" spans="1:12" ht="115.5" hidden="1" customHeight="1" x14ac:dyDescent="0.25">
      <c r="A254" s="37" t="s">
        <v>271</v>
      </c>
      <c r="B254" s="22" t="s">
        <v>292</v>
      </c>
      <c r="C254" s="9">
        <v>1140</v>
      </c>
      <c r="D254" s="9">
        <v>90</v>
      </c>
      <c r="E254" s="9">
        <v>0</v>
      </c>
      <c r="F254" s="9">
        <f>C254+D254+E254</f>
        <v>1230</v>
      </c>
      <c r="G254" s="11" t="s">
        <v>0</v>
      </c>
      <c r="H254" s="12" t="s">
        <v>340</v>
      </c>
      <c r="I254" s="19" t="s">
        <v>293</v>
      </c>
    </row>
    <row r="255" spans="1:12" s="5" customFormat="1" ht="57" hidden="1" customHeight="1" x14ac:dyDescent="0.25">
      <c r="A255" s="37" t="s">
        <v>271</v>
      </c>
      <c r="B255" s="22" t="s">
        <v>294</v>
      </c>
      <c r="C255" s="9">
        <v>4283.7299999999996</v>
      </c>
      <c r="D255" s="9">
        <v>0</v>
      </c>
      <c r="E255" s="9">
        <v>0</v>
      </c>
      <c r="F255" s="9">
        <f t="shared" si="21"/>
        <v>4283.7299999999996</v>
      </c>
      <c r="G255" s="11" t="s">
        <v>0</v>
      </c>
      <c r="H255" s="12" t="s">
        <v>324</v>
      </c>
      <c r="I255" s="19" t="s">
        <v>293</v>
      </c>
      <c r="J255" s="8"/>
      <c r="K255" s="8"/>
      <c r="L255" s="45"/>
    </row>
    <row r="256" spans="1:12" ht="57" hidden="1" customHeight="1" x14ac:dyDescent="0.25">
      <c r="A256" s="37" t="s">
        <v>271</v>
      </c>
      <c r="B256" s="22" t="s">
        <v>295</v>
      </c>
      <c r="C256" s="9">
        <v>20509.18</v>
      </c>
      <c r="D256" s="9">
        <v>0</v>
      </c>
      <c r="E256" s="9">
        <v>150</v>
      </c>
      <c r="F256" s="9">
        <f>C256+D256+E256</f>
        <v>20659.18</v>
      </c>
      <c r="G256" s="11" t="s">
        <v>0</v>
      </c>
      <c r="H256" s="12" t="s">
        <v>324</v>
      </c>
      <c r="I256" s="19" t="s">
        <v>293</v>
      </c>
    </row>
    <row r="257" spans="1:12" ht="31.5" hidden="1" x14ac:dyDescent="0.25">
      <c r="A257" s="37" t="s">
        <v>271</v>
      </c>
      <c r="B257" s="22" t="s">
        <v>326</v>
      </c>
      <c r="C257" s="9">
        <v>1000</v>
      </c>
      <c r="D257" s="9">
        <v>0</v>
      </c>
      <c r="E257" s="9">
        <v>4000</v>
      </c>
      <c r="F257" s="9">
        <v>5000</v>
      </c>
      <c r="G257" s="11" t="s">
        <v>120</v>
      </c>
      <c r="H257" s="12" t="s">
        <v>325</v>
      </c>
      <c r="I257" s="19" t="s">
        <v>158</v>
      </c>
    </row>
    <row r="258" spans="1:12" ht="31.5" hidden="1" x14ac:dyDescent="0.25">
      <c r="A258" s="37" t="s">
        <v>271</v>
      </c>
      <c r="B258" s="22" t="s">
        <v>327</v>
      </c>
      <c r="C258" s="9">
        <v>10490</v>
      </c>
      <c r="D258" s="9">
        <v>1000</v>
      </c>
      <c r="E258" s="9">
        <v>1300</v>
      </c>
      <c r="F258" s="9">
        <v>12790</v>
      </c>
      <c r="G258" s="11" t="s">
        <v>3</v>
      </c>
      <c r="H258" s="12" t="s">
        <v>325</v>
      </c>
      <c r="I258" s="19" t="s">
        <v>158</v>
      </c>
      <c r="J258" s="55"/>
    </row>
    <row r="259" spans="1:12" ht="63" hidden="1" x14ac:dyDescent="0.25">
      <c r="A259" s="40" t="s">
        <v>63</v>
      </c>
      <c r="B259" s="23" t="s">
        <v>64</v>
      </c>
      <c r="C259" s="29">
        <v>10943.4</v>
      </c>
      <c r="D259" s="29">
        <v>575.97</v>
      </c>
      <c r="E259" s="29">
        <v>0</v>
      </c>
      <c r="F259" s="29">
        <f>SUM(C259:E259)</f>
        <v>11519.369999999999</v>
      </c>
      <c r="G259" s="30" t="s">
        <v>3</v>
      </c>
      <c r="H259" s="40" t="s">
        <v>333</v>
      </c>
      <c r="I259" s="30" t="s">
        <v>136</v>
      </c>
      <c r="J259" s="46"/>
    </row>
    <row r="260" spans="1:12" ht="78.75" hidden="1" x14ac:dyDescent="0.25">
      <c r="A260" s="37" t="s">
        <v>63</v>
      </c>
      <c r="B260" s="22" t="s">
        <v>359</v>
      </c>
      <c r="C260" s="9">
        <v>0</v>
      </c>
      <c r="D260" s="9">
        <v>648</v>
      </c>
      <c r="E260" s="9">
        <v>0</v>
      </c>
      <c r="F260" s="9">
        <f>SUM(C260:E260)</f>
        <v>648</v>
      </c>
      <c r="G260" s="11" t="s">
        <v>3</v>
      </c>
      <c r="H260" s="22" t="s">
        <v>435</v>
      </c>
      <c r="I260" s="11" t="s">
        <v>332</v>
      </c>
    </row>
    <row r="261" spans="1:12" ht="78.75" hidden="1" x14ac:dyDescent="0.25">
      <c r="A261" s="37" t="s">
        <v>63</v>
      </c>
      <c r="B261" s="22" t="s">
        <v>65</v>
      </c>
      <c r="C261" s="9">
        <v>0</v>
      </c>
      <c r="D261" s="9">
        <v>3075.4</v>
      </c>
      <c r="E261" s="9">
        <v>0</v>
      </c>
      <c r="F261" s="9">
        <v>3075.4</v>
      </c>
      <c r="G261" s="11" t="s">
        <v>3</v>
      </c>
      <c r="H261" s="22" t="s">
        <v>436</v>
      </c>
      <c r="I261" s="11" t="s">
        <v>165</v>
      </c>
    </row>
    <row r="262" spans="1:12" ht="78.75" hidden="1" x14ac:dyDescent="0.25">
      <c r="A262" s="37" t="s">
        <v>63</v>
      </c>
      <c r="B262" s="22" t="s">
        <v>361</v>
      </c>
      <c r="C262" s="9">
        <v>0</v>
      </c>
      <c r="D262" s="9">
        <v>168.9</v>
      </c>
      <c r="E262" s="9">
        <v>0</v>
      </c>
      <c r="F262" s="9">
        <f t="shared" ref="F262:F271" si="22">SUM(C262:E262)</f>
        <v>168.9</v>
      </c>
      <c r="G262" s="11" t="s">
        <v>120</v>
      </c>
      <c r="H262" s="22" t="s">
        <v>435</v>
      </c>
      <c r="I262" s="11" t="s">
        <v>163</v>
      </c>
    </row>
    <row r="263" spans="1:12" ht="78.75" hidden="1" x14ac:dyDescent="0.25">
      <c r="A263" s="37" t="s">
        <v>63</v>
      </c>
      <c r="B263" s="22" t="s">
        <v>362</v>
      </c>
      <c r="C263" s="9">
        <v>0</v>
      </c>
      <c r="D263" s="9">
        <v>317.7</v>
      </c>
      <c r="E263" s="9">
        <v>0</v>
      </c>
      <c r="F263" s="9">
        <f t="shared" si="22"/>
        <v>317.7</v>
      </c>
      <c r="G263" s="11" t="s">
        <v>12</v>
      </c>
      <c r="H263" s="22" t="s">
        <v>435</v>
      </c>
      <c r="I263" s="11" t="s">
        <v>165</v>
      </c>
    </row>
    <row r="264" spans="1:12" ht="78.75" hidden="1" x14ac:dyDescent="0.25">
      <c r="A264" s="37" t="s">
        <v>63</v>
      </c>
      <c r="B264" s="22" t="s">
        <v>363</v>
      </c>
      <c r="C264" s="9">
        <v>0</v>
      </c>
      <c r="D264" s="9">
        <v>731.7</v>
      </c>
      <c r="E264" s="9">
        <v>0</v>
      </c>
      <c r="F264" s="9">
        <f t="shared" si="22"/>
        <v>731.7</v>
      </c>
      <c r="G264" s="11" t="s">
        <v>12</v>
      </c>
      <c r="H264" s="22" t="s">
        <v>435</v>
      </c>
      <c r="I264" s="11" t="s">
        <v>160</v>
      </c>
    </row>
    <row r="265" spans="1:12" s="5" customFormat="1" ht="85.5" hidden="1" customHeight="1" x14ac:dyDescent="0.25">
      <c r="A265" s="37" t="s">
        <v>63</v>
      </c>
      <c r="B265" s="22" t="s">
        <v>365</v>
      </c>
      <c r="C265" s="9">
        <v>0</v>
      </c>
      <c r="D265" s="9">
        <v>308.5</v>
      </c>
      <c r="E265" s="9">
        <v>0</v>
      </c>
      <c r="F265" s="9">
        <f t="shared" si="22"/>
        <v>308.5</v>
      </c>
      <c r="G265" s="11" t="s">
        <v>120</v>
      </c>
      <c r="H265" s="22" t="s">
        <v>435</v>
      </c>
      <c r="I265" s="11" t="s">
        <v>293</v>
      </c>
      <c r="J265" s="8"/>
      <c r="K265" s="8"/>
      <c r="L265" s="45"/>
    </row>
    <row r="266" spans="1:12" s="5" customFormat="1" ht="78.75" hidden="1" x14ac:dyDescent="0.25">
      <c r="A266" s="37" t="s">
        <v>63</v>
      </c>
      <c r="B266" s="12" t="s">
        <v>420</v>
      </c>
      <c r="C266" s="9">
        <v>0</v>
      </c>
      <c r="D266" s="9">
        <v>822.8</v>
      </c>
      <c r="E266" s="9">
        <v>0</v>
      </c>
      <c r="F266" s="9">
        <f>SUM(C266:E266)</f>
        <v>822.8</v>
      </c>
      <c r="G266" s="11" t="s">
        <v>3</v>
      </c>
      <c r="H266" s="43" t="s">
        <v>405</v>
      </c>
      <c r="I266" s="11" t="s">
        <v>421</v>
      </c>
      <c r="J266" s="8"/>
      <c r="K266" s="8"/>
      <c r="L266" s="45"/>
    </row>
    <row r="267" spans="1:12" ht="47.25" hidden="1" x14ac:dyDescent="0.25">
      <c r="A267" s="37" t="s">
        <v>63</v>
      </c>
      <c r="B267" s="12" t="s">
        <v>422</v>
      </c>
      <c r="C267" s="9">
        <v>0</v>
      </c>
      <c r="D267" s="9">
        <v>765</v>
      </c>
      <c r="E267" s="9">
        <v>0</v>
      </c>
      <c r="F267" s="9">
        <f>SUM(C267:E267)</f>
        <v>765</v>
      </c>
      <c r="G267" s="11" t="s">
        <v>3</v>
      </c>
      <c r="H267" s="43" t="s">
        <v>405</v>
      </c>
      <c r="I267" s="11" t="s">
        <v>293</v>
      </c>
    </row>
    <row r="268" spans="1:12" s="62" customFormat="1" ht="47.25" hidden="1" x14ac:dyDescent="0.25">
      <c r="A268" s="37" t="s">
        <v>63</v>
      </c>
      <c r="B268" s="12" t="s">
        <v>423</v>
      </c>
      <c r="C268" s="9">
        <v>0</v>
      </c>
      <c r="D268" s="9">
        <v>710.88</v>
      </c>
      <c r="E268" s="9">
        <v>0</v>
      </c>
      <c r="F268" s="9">
        <f>SUM(C268:E268)</f>
        <v>710.88</v>
      </c>
      <c r="G268" s="11" t="s">
        <v>3</v>
      </c>
      <c r="H268" s="43" t="s">
        <v>405</v>
      </c>
      <c r="I268" s="11" t="s">
        <v>247</v>
      </c>
      <c r="J268" s="8"/>
      <c r="K268" s="8"/>
      <c r="L268" s="45"/>
    </row>
    <row r="269" spans="1:12" s="5" customFormat="1" ht="126" hidden="1" customHeight="1" x14ac:dyDescent="0.25">
      <c r="A269" s="37" t="s">
        <v>63</v>
      </c>
      <c r="B269" s="22" t="s">
        <v>439</v>
      </c>
      <c r="C269" s="9">
        <v>0</v>
      </c>
      <c r="D269" s="9">
        <v>36.299999999999997</v>
      </c>
      <c r="E269" s="9">
        <v>0</v>
      </c>
      <c r="F269" s="9">
        <f t="shared" si="22"/>
        <v>36.299999999999997</v>
      </c>
      <c r="G269" s="11" t="s">
        <v>115</v>
      </c>
      <c r="H269" s="22" t="s">
        <v>437</v>
      </c>
      <c r="I269" s="11" t="s">
        <v>68</v>
      </c>
      <c r="J269" s="8"/>
      <c r="K269" s="8"/>
      <c r="L269" s="45"/>
    </row>
    <row r="270" spans="1:12" ht="56.25" hidden="1" customHeight="1" x14ac:dyDescent="0.25">
      <c r="A270" s="37" t="s">
        <v>63</v>
      </c>
      <c r="B270" s="22" t="s">
        <v>66</v>
      </c>
      <c r="C270" s="9">
        <v>0</v>
      </c>
      <c r="D270" s="9">
        <v>1276.53</v>
      </c>
      <c r="E270" s="9">
        <v>0</v>
      </c>
      <c r="F270" s="9">
        <f t="shared" si="22"/>
        <v>1276.53</v>
      </c>
      <c r="G270" s="11" t="s">
        <v>3</v>
      </c>
      <c r="H270" s="22" t="s">
        <v>328</v>
      </c>
      <c r="I270" s="11" t="s">
        <v>245</v>
      </c>
    </row>
    <row r="271" spans="1:12" ht="78.75" hidden="1" x14ac:dyDescent="0.25">
      <c r="A271" s="37" t="s">
        <v>63</v>
      </c>
      <c r="B271" s="22" t="s">
        <v>67</v>
      </c>
      <c r="C271" s="9">
        <v>0</v>
      </c>
      <c r="D271" s="9">
        <v>1290</v>
      </c>
      <c r="E271" s="9">
        <v>0</v>
      </c>
      <c r="F271" s="9">
        <f t="shared" si="22"/>
        <v>1290</v>
      </c>
      <c r="G271" s="11" t="s">
        <v>3</v>
      </c>
      <c r="H271" s="22" t="s">
        <v>438</v>
      </c>
      <c r="I271" s="11" t="s">
        <v>293</v>
      </c>
    </row>
    <row r="272" spans="1:12" ht="47.25" hidden="1" x14ac:dyDescent="0.25">
      <c r="A272" s="37" t="s">
        <v>63</v>
      </c>
      <c r="B272" s="22" t="s">
        <v>329</v>
      </c>
      <c r="C272" s="9">
        <v>0</v>
      </c>
      <c r="D272" s="9">
        <v>600</v>
      </c>
      <c r="E272" s="9">
        <v>0</v>
      </c>
      <c r="F272" s="9">
        <f t="shared" ref="F272:F282" si="23">SUM(C272:E272)</f>
        <v>600</v>
      </c>
      <c r="G272" s="11" t="s">
        <v>3</v>
      </c>
      <c r="H272" s="22" t="s">
        <v>328</v>
      </c>
      <c r="I272" s="11" t="s">
        <v>242</v>
      </c>
    </row>
    <row r="273" spans="1:12" ht="47.25" hidden="1" x14ac:dyDescent="0.25">
      <c r="A273" s="37" t="s">
        <v>63</v>
      </c>
      <c r="B273" s="22" t="s">
        <v>239</v>
      </c>
      <c r="C273" s="9">
        <v>0</v>
      </c>
      <c r="D273" s="9">
        <v>585</v>
      </c>
      <c r="E273" s="9">
        <v>0</v>
      </c>
      <c r="F273" s="9">
        <f t="shared" si="23"/>
        <v>585</v>
      </c>
      <c r="G273" s="11" t="s">
        <v>7</v>
      </c>
      <c r="H273" s="22" t="s">
        <v>328</v>
      </c>
      <c r="I273" s="11" t="s">
        <v>162</v>
      </c>
      <c r="K273" s="53"/>
      <c r="L273" s="8"/>
    </row>
    <row r="274" spans="1:12" ht="110.25" hidden="1" x14ac:dyDescent="0.25">
      <c r="A274" s="37" t="s">
        <v>63</v>
      </c>
      <c r="B274" s="12" t="s">
        <v>69</v>
      </c>
      <c r="C274" s="9">
        <v>308.89999999999998</v>
      </c>
      <c r="D274" s="9">
        <v>2459.6</v>
      </c>
      <c r="E274" s="9">
        <v>0</v>
      </c>
      <c r="F274" s="9">
        <f t="shared" si="23"/>
        <v>2768.5</v>
      </c>
      <c r="G274" s="11" t="s">
        <v>0</v>
      </c>
      <c r="H274" s="22" t="s">
        <v>440</v>
      </c>
      <c r="I274" s="11" t="s">
        <v>136</v>
      </c>
      <c r="J274" s="53"/>
    </row>
    <row r="275" spans="1:12" ht="110.25" hidden="1" x14ac:dyDescent="0.25">
      <c r="A275" s="37" t="s">
        <v>63</v>
      </c>
      <c r="B275" s="12" t="s">
        <v>240</v>
      </c>
      <c r="C275" s="9">
        <v>3154.4</v>
      </c>
      <c r="D275" s="9">
        <v>1129.2</v>
      </c>
      <c r="E275" s="9">
        <v>0</v>
      </c>
      <c r="F275" s="9">
        <v>4283.6000000000004</v>
      </c>
      <c r="G275" s="11" t="s">
        <v>0</v>
      </c>
      <c r="H275" s="22" t="s">
        <v>440</v>
      </c>
      <c r="I275" s="11" t="s">
        <v>76</v>
      </c>
      <c r="J275" s="53"/>
    </row>
    <row r="276" spans="1:12" s="4" customFormat="1" ht="110.25" hidden="1" x14ac:dyDescent="0.25">
      <c r="A276" s="37" t="s">
        <v>63</v>
      </c>
      <c r="B276" s="12" t="s">
        <v>241</v>
      </c>
      <c r="C276" s="9">
        <v>257.7</v>
      </c>
      <c r="D276" s="9">
        <v>42.3</v>
      </c>
      <c r="E276" s="9">
        <v>0</v>
      </c>
      <c r="F276" s="9">
        <f t="shared" si="23"/>
        <v>300</v>
      </c>
      <c r="G276" s="11" t="s">
        <v>0</v>
      </c>
      <c r="H276" s="22" t="s">
        <v>440</v>
      </c>
      <c r="I276" s="11" t="s">
        <v>243</v>
      </c>
      <c r="J276" s="8"/>
      <c r="K276" s="8"/>
      <c r="L276" s="45"/>
    </row>
    <row r="277" spans="1:12" s="4" customFormat="1" ht="78.75" hidden="1" x14ac:dyDescent="0.25">
      <c r="A277" s="37" t="s">
        <v>63</v>
      </c>
      <c r="B277" s="12" t="s">
        <v>366</v>
      </c>
      <c r="C277" s="9">
        <v>0</v>
      </c>
      <c r="D277" s="9">
        <v>30.5</v>
      </c>
      <c r="E277" s="9">
        <v>0</v>
      </c>
      <c r="F277" s="9">
        <f t="shared" si="23"/>
        <v>30.5</v>
      </c>
      <c r="G277" s="11" t="s">
        <v>3</v>
      </c>
      <c r="H277" s="22" t="s">
        <v>441</v>
      </c>
      <c r="I277" s="11" t="s">
        <v>163</v>
      </c>
      <c r="J277" s="53"/>
      <c r="K277" s="8"/>
      <c r="L277" s="45"/>
    </row>
    <row r="278" spans="1:12" ht="147.75" hidden="1" customHeight="1" x14ac:dyDescent="0.25">
      <c r="A278" s="37" t="s">
        <v>63</v>
      </c>
      <c r="B278" s="12" t="s">
        <v>244</v>
      </c>
      <c r="C278" s="9">
        <v>0</v>
      </c>
      <c r="D278" s="9">
        <v>554.4</v>
      </c>
      <c r="E278" s="9">
        <v>0</v>
      </c>
      <c r="F278" s="9">
        <f t="shared" si="23"/>
        <v>554.4</v>
      </c>
      <c r="G278" s="11" t="s">
        <v>120</v>
      </c>
      <c r="H278" s="22" t="s">
        <v>442</v>
      </c>
      <c r="I278" s="11" t="s">
        <v>75</v>
      </c>
    </row>
    <row r="279" spans="1:12" ht="147" hidden="1" customHeight="1" x14ac:dyDescent="0.25">
      <c r="A279" s="37" t="s">
        <v>63</v>
      </c>
      <c r="B279" s="12" t="s">
        <v>367</v>
      </c>
      <c r="C279" s="9">
        <v>0</v>
      </c>
      <c r="D279" s="9">
        <v>100</v>
      </c>
      <c r="E279" s="9">
        <v>0</v>
      </c>
      <c r="F279" s="9">
        <f t="shared" si="23"/>
        <v>100</v>
      </c>
      <c r="G279" s="11" t="s">
        <v>120</v>
      </c>
      <c r="H279" s="22" t="s">
        <v>442</v>
      </c>
      <c r="I279" s="11"/>
    </row>
    <row r="280" spans="1:12" s="5" customFormat="1" ht="94.5" hidden="1" customHeight="1" x14ac:dyDescent="0.25">
      <c r="A280" s="37" t="s">
        <v>63</v>
      </c>
      <c r="B280" s="12" t="s">
        <v>392</v>
      </c>
      <c r="C280" s="9">
        <v>0</v>
      </c>
      <c r="D280" s="9">
        <v>260.8</v>
      </c>
      <c r="E280" s="9">
        <v>0</v>
      </c>
      <c r="F280" s="9">
        <f t="shared" si="23"/>
        <v>260.8</v>
      </c>
      <c r="G280" s="11" t="s">
        <v>3</v>
      </c>
      <c r="H280" s="22" t="s">
        <v>443</v>
      </c>
      <c r="I280" s="11"/>
      <c r="J280" s="8"/>
      <c r="K280" s="8"/>
      <c r="L280" s="45"/>
    </row>
    <row r="281" spans="1:12" ht="141.75" hidden="1" x14ac:dyDescent="0.25">
      <c r="A281" s="37" t="s">
        <v>63</v>
      </c>
      <c r="B281" s="12" t="s">
        <v>357</v>
      </c>
      <c r="C281" s="9">
        <v>79.2</v>
      </c>
      <c r="D281" s="9">
        <v>629.6</v>
      </c>
      <c r="E281" s="9">
        <v>0</v>
      </c>
      <c r="F281" s="9">
        <f t="shared" si="23"/>
        <v>708.80000000000007</v>
      </c>
      <c r="G281" s="11" t="s">
        <v>117</v>
      </c>
      <c r="H281" s="22" t="s">
        <v>444</v>
      </c>
      <c r="I281" s="11" t="s">
        <v>358</v>
      </c>
    </row>
    <row r="282" spans="1:12" s="60" customFormat="1" ht="63" hidden="1" x14ac:dyDescent="0.25">
      <c r="A282" s="37" t="s">
        <v>63</v>
      </c>
      <c r="B282" s="12" t="s">
        <v>416</v>
      </c>
      <c r="C282" s="9">
        <v>0</v>
      </c>
      <c r="D282" s="9">
        <v>150</v>
      </c>
      <c r="E282" s="9">
        <v>0</v>
      </c>
      <c r="F282" s="9">
        <f t="shared" si="23"/>
        <v>150</v>
      </c>
      <c r="G282" s="11" t="s">
        <v>3</v>
      </c>
      <c r="H282" s="22" t="s">
        <v>417</v>
      </c>
      <c r="I282" s="11" t="s">
        <v>165</v>
      </c>
      <c r="J282" s="8"/>
      <c r="K282" s="8"/>
      <c r="L282" s="45"/>
    </row>
    <row r="283" spans="1:12" s="61" customFormat="1" ht="47.25" hidden="1" x14ac:dyDescent="0.25">
      <c r="A283" s="37" t="s">
        <v>63</v>
      </c>
      <c r="B283" s="12" t="s">
        <v>415</v>
      </c>
      <c r="C283" s="9">
        <v>0</v>
      </c>
      <c r="D283" s="9">
        <v>0</v>
      </c>
      <c r="E283" s="9">
        <v>1200</v>
      </c>
      <c r="F283" s="9">
        <v>1200</v>
      </c>
      <c r="G283" s="11" t="s">
        <v>120</v>
      </c>
      <c r="H283" s="22" t="s">
        <v>425</v>
      </c>
      <c r="I283" s="11" t="s">
        <v>165</v>
      </c>
      <c r="J283" s="8"/>
      <c r="K283" s="8"/>
      <c r="L283" s="45"/>
    </row>
    <row r="284" spans="1:12" ht="204.75" x14ac:dyDescent="0.25">
      <c r="A284" s="70" t="s">
        <v>70</v>
      </c>
      <c r="B284" s="32" t="s">
        <v>137</v>
      </c>
      <c r="C284" s="33">
        <v>1779.9</v>
      </c>
      <c r="D284" s="33">
        <v>471.87</v>
      </c>
      <c r="E284" s="33">
        <v>0</v>
      </c>
      <c r="F284" s="33">
        <v>2251.77</v>
      </c>
      <c r="G284" s="30" t="s">
        <v>3</v>
      </c>
      <c r="H284" s="23" t="s">
        <v>445</v>
      </c>
      <c r="I284" s="17" t="s">
        <v>68</v>
      </c>
      <c r="J284" s="52"/>
    </row>
    <row r="285" spans="1:12" ht="141.75" x14ac:dyDescent="0.25">
      <c r="A285" s="31" t="s">
        <v>70</v>
      </c>
      <c r="B285" s="12" t="s">
        <v>71</v>
      </c>
      <c r="C285" s="34">
        <v>0</v>
      </c>
      <c r="D285" s="34">
        <v>361</v>
      </c>
      <c r="E285" s="34">
        <v>0</v>
      </c>
      <c r="F285" s="34">
        <v>361</v>
      </c>
      <c r="G285" s="19" t="s">
        <v>0</v>
      </c>
      <c r="H285" s="22" t="s">
        <v>446</v>
      </c>
      <c r="I285" s="11" t="s">
        <v>68</v>
      </c>
    </row>
    <row r="286" spans="1:12" ht="110.25" x14ac:dyDescent="0.25">
      <c r="A286" s="31" t="s">
        <v>70</v>
      </c>
      <c r="B286" s="12" t="s">
        <v>430</v>
      </c>
      <c r="C286" s="34">
        <v>0</v>
      </c>
      <c r="D286" s="34">
        <v>495.91</v>
      </c>
      <c r="E286" s="34">
        <v>238.39</v>
      </c>
      <c r="F286" s="34">
        <v>734.3</v>
      </c>
      <c r="G286" s="19" t="s">
        <v>152</v>
      </c>
      <c r="H286" s="22" t="s">
        <v>443</v>
      </c>
      <c r="I286" s="11" t="s">
        <v>164</v>
      </c>
    </row>
    <row r="287" spans="1:12" ht="173.25" x14ac:dyDescent="0.25">
      <c r="A287" s="31" t="s">
        <v>70</v>
      </c>
      <c r="B287" s="12" t="s">
        <v>72</v>
      </c>
      <c r="C287" s="34">
        <v>0</v>
      </c>
      <c r="D287" s="34">
        <v>3953.68</v>
      </c>
      <c r="E287" s="34">
        <v>0</v>
      </c>
      <c r="F287" s="34">
        <v>3953.68</v>
      </c>
      <c r="G287" s="19" t="s">
        <v>0</v>
      </c>
      <c r="H287" s="22" t="s">
        <v>447</v>
      </c>
      <c r="I287" s="11" t="s">
        <v>68</v>
      </c>
      <c r="J287" s="53"/>
    </row>
    <row r="288" spans="1:12" ht="204.75" x14ac:dyDescent="0.25">
      <c r="A288" s="31" t="s">
        <v>70</v>
      </c>
      <c r="B288" s="12" t="s">
        <v>123</v>
      </c>
      <c r="C288" s="34">
        <v>0</v>
      </c>
      <c r="D288" s="34">
        <v>1124.3599999999999</v>
      </c>
      <c r="E288" s="34">
        <v>0</v>
      </c>
      <c r="F288" s="34">
        <v>1124.355</v>
      </c>
      <c r="G288" s="19" t="s">
        <v>0</v>
      </c>
      <c r="H288" s="22" t="s">
        <v>448</v>
      </c>
      <c r="I288" s="11" t="s">
        <v>73</v>
      </c>
    </row>
    <row r="289" spans="1:12" ht="47.25" x14ac:dyDescent="0.25">
      <c r="A289" s="31" t="s">
        <v>70</v>
      </c>
      <c r="B289" s="12" t="s">
        <v>246</v>
      </c>
      <c r="C289" s="34">
        <v>0</v>
      </c>
      <c r="D289" s="34">
        <v>0</v>
      </c>
      <c r="E289" s="34">
        <v>25000</v>
      </c>
      <c r="F289" s="34">
        <v>25000</v>
      </c>
      <c r="G289" s="19" t="s">
        <v>0</v>
      </c>
      <c r="H289" s="22" t="s">
        <v>431</v>
      </c>
      <c r="I289" s="11" t="s">
        <v>76</v>
      </c>
    </row>
    <row r="290" spans="1:12" ht="220.5" x14ac:dyDescent="0.25">
      <c r="A290" s="31" t="s">
        <v>70</v>
      </c>
      <c r="B290" s="22" t="s">
        <v>74</v>
      </c>
      <c r="C290" s="34">
        <v>0</v>
      </c>
      <c r="D290" s="34">
        <v>2381</v>
      </c>
      <c r="E290" s="34">
        <v>0</v>
      </c>
      <c r="F290" s="34">
        <v>2381</v>
      </c>
      <c r="G290" s="11" t="s">
        <v>0</v>
      </c>
      <c r="H290" s="22" t="s">
        <v>449</v>
      </c>
      <c r="I290" s="11" t="s">
        <v>136</v>
      </c>
    </row>
    <row r="291" spans="1:12" ht="126" x14ac:dyDescent="0.25">
      <c r="A291" s="40" t="s">
        <v>89</v>
      </c>
      <c r="B291" s="23" t="s">
        <v>90</v>
      </c>
      <c r="C291" s="29">
        <v>300</v>
      </c>
      <c r="D291" s="29">
        <v>350</v>
      </c>
      <c r="E291" s="29">
        <v>5</v>
      </c>
      <c r="F291" s="38">
        <f t="shared" ref="F291:F294" si="24">SUM(C291:E291)</f>
        <v>655</v>
      </c>
      <c r="G291" s="30" t="s">
        <v>3</v>
      </c>
      <c r="H291" s="23" t="s">
        <v>450</v>
      </c>
      <c r="I291" s="30" t="s">
        <v>165</v>
      </c>
      <c r="J291" s="46"/>
    </row>
    <row r="292" spans="1:12" ht="157.5" customHeight="1" x14ac:dyDescent="0.25">
      <c r="A292" s="37" t="s">
        <v>89</v>
      </c>
      <c r="B292" s="22" t="s">
        <v>385</v>
      </c>
      <c r="C292" s="9">
        <v>300</v>
      </c>
      <c r="D292" s="9">
        <v>300</v>
      </c>
      <c r="E292" s="9">
        <v>30</v>
      </c>
      <c r="F292" s="10">
        <f t="shared" si="24"/>
        <v>630</v>
      </c>
      <c r="G292" s="11" t="s">
        <v>3</v>
      </c>
      <c r="H292" s="22" t="s">
        <v>451</v>
      </c>
      <c r="I292" s="11" t="s">
        <v>247</v>
      </c>
    </row>
    <row r="293" spans="1:12" ht="160.5" customHeight="1" x14ac:dyDescent="0.25">
      <c r="A293" s="37" t="s">
        <v>89</v>
      </c>
      <c r="B293" s="22" t="s">
        <v>91</v>
      </c>
      <c r="C293" s="9">
        <v>1530</v>
      </c>
      <c r="D293" s="9">
        <v>1970</v>
      </c>
      <c r="E293" s="9">
        <v>1300</v>
      </c>
      <c r="F293" s="10">
        <f t="shared" si="24"/>
        <v>4800</v>
      </c>
      <c r="G293" s="11" t="s">
        <v>3</v>
      </c>
      <c r="H293" s="22" t="s">
        <v>452</v>
      </c>
      <c r="I293" s="11" t="s">
        <v>371</v>
      </c>
      <c r="J293" s="56"/>
    </row>
    <row r="294" spans="1:12" ht="156.75" customHeight="1" x14ac:dyDescent="0.25">
      <c r="A294" s="37" t="s">
        <v>89</v>
      </c>
      <c r="B294" s="22" t="s">
        <v>264</v>
      </c>
      <c r="C294" s="9">
        <v>425</v>
      </c>
      <c r="D294" s="9">
        <v>492.3</v>
      </c>
      <c r="E294" s="9">
        <v>530</v>
      </c>
      <c r="F294" s="10">
        <f t="shared" si="24"/>
        <v>1447.3</v>
      </c>
      <c r="G294" s="11" t="s">
        <v>120</v>
      </c>
      <c r="H294" s="22" t="s">
        <v>451</v>
      </c>
      <c r="I294" s="11" t="s">
        <v>364</v>
      </c>
    </row>
    <row r="295" spans="1:12" ht="117.75" customHeight="1" x14ac:dyDescent="0.25">
      <c r="A295" s="37" t="s">
        <v>89</v>
      </c>
      <c r="B295" s="22" t="s">
        <v>279</v>
      </c>
      <c r="C295" s="9">
        <v>450</v>
      </c>
      <c r="D295" s="9">
        <v>2352</v>
      </c>
      <c r="E295" s="9">
        <v>45</v>
      </c>
      <c r="F295" s="10">
        <v>2847</v>
      </c>
      <c r="G295" s="11" t="s">
        <v>3</v>
      </c>
      <c r="H295" s="22" t="s">
        <v>450</v>
      </c>
      <c r="I295" s="11" t="s">
        <v>386</v>
      </c>
    </row>
    <row r="296" spans="1:12" ht="126" x14ac:dyDescent="0.25">
      <c r="A296" s="37" t="s">
        <v>89</v>
      </c>
      <c r="B296" s="22" t="s">
        <v>262</v>
      </c>
      <c r="C296" s="9">
        <v>200</v>
      </c>
      <c r="D296" s="9">
        <v>170</v>
      </c>
      <c r="E296" s="9">
        <v>5</v>
      </c>
      <c r="F296" s="10">
        <f>SUM(C296:E296)</f>
        <v>375</v>
      </c>
      <c r="G296" s="11" t="s">
        <v>3</v>
      </c>
      <c r="H296" s="22" t="s">
        <v>450</v>
      </c>
      <c r="I296" s="11" t="s">
        <v>165</v>
      </c>
    </row>
    <row r="297" spans="1:12" ht="126" x14ac:dyDescent="0.25">
      <c r="A297" s="37" t="s">
        <v>89</v>
      </c>
      <c r="B297" s="22" t="s">
        <v>263</v>
      </c>
      <c r="C297" s="9">
        <v>200</v>
      </c>
      <c r="D297" s="9">
        <v>400</v>
      </c>
      <c r="E297" s="9">
        <v>0</v>
      </c>
      <c r="F297" s="10">
        <f t="shared" ref="F297:F305" si="25">SUM(C297:E297)</f>
        <v>600</v>
      </c>
      <c r="G297" s="11" t="s">
        <v>3</v>
      </c>
      <c r="H297" s="22" t="s">
        <v>450</v>
      </c>
      <c r="I297" s="11" t="s">
        <v>237</v>
      </c>
    </row>
    <row r="298" spans="1:12" ht="126" x14ac:dyDescent="0.25">
      <c r="A298" s="37" t="s">
        <v>89</v>
      </c>
      <c r="B298" s="22" t="s">
        <v>265</v>
      </c>
      <c r="C298" s="9">
        <v>0</v>
      </c>
      <c r="D298" s="9">
        <f>28+30</f>
        <v>58</v>
      </c>
      <c r="E298" s="9">
        <v>0</v>
      </c>
      <c r="F298" s="10">
        <f t="shared" si="25"/>
        <v>58</v>
      </c>
      <c r="G298" s="11" t="s">
        <v>3</v>
      </c>
      <c r="H298" s="22" t="s">
        <v>450</v>
      </c>
      <c r="I298" s="11" t="s">
        <v>245</v>
      </c>
    </row>
    <row r="299" spans="1:12" ht="126" x14ac:dyDescent="0.25">
      <c r="A299" s="37" t="s">
        <v>89</v>
      </c>
      <c r="B299" s="22" t="s">
        <v>272</v>
      </c>
      <c r="C299" s="9">
        <v>0</v>
      </c>
      <c r="D299" s="9">
        <v>20.492139999999999</v>
      </c>
      <c r="E299" s="9">
        <v>0</v>
      </c>
      <c r="F299" s="10">
        <f t="shared" si="25"/>
        <v>20.492139999999999</v>
      </c>
      <c r="G299" s="11" t="s">
        <v>120</v>
      </c>
      <c r="H299" s="22" t="s">
        <v>450</v>
      </c>
      <c r="I299" s="11" t="s">
        <v>388</v>
      </c>
    </row>
    <row r="300" spans="1:12" ht="78.75" x14ac:dyDescent="0.25">
      <c r="A300" s="37" t="s">
        <v>89</v>
      </c>
      <c r="B300" s="22" t="s">
        <v>273</v>
      </c>
      <c r="C300" s="9">
        <v>0</v>
      </c>
      <c r="D300" s="9">
        <v>314</v>
      </c>
      <c r="E300" s="9">
        <v>0</v>
      </c>
      <c r="F300" s="10">
        <f t="shared" si="25"/>
        <v>314</v>
      </c>
      <c r="G300" s="11" t="s">
        <v>124</v>
      </c>
      <c r="H300" s="22" t="s">
        <v>453</v>
      </c>
      <c r="I300" s="11" t="s">
        <v>73</v>
      </c>
    </row>
    <row r="301" spans="1:12" ht="78.75" x14ac:dyDescent="0.25">
      <c r="A301" s="37" t="s">
        <v>89</v>
      </c>
      <c r="B301" s="22" t="s">
        <v>274</v>
      </c>
      <c r="C301" s="9">
        <v>0</v>
      </c>
      <c r="D301" s="9">
        <v>350</v>
      </c>
      <c r="E301" s="9">
        <v>0</v>
      </c>
      <c r="F301" s="10">
        <f t="shared" si="25"/>
        <v>350</v>
      </c>
      <c r="G301" s="11" t="s">
        <v>152</v>
      </c>
      <c r="H301" s="22" t="s">
        <v>453</v>
      </c>
      <c r="I301" s="11" t="s">
        <v>387</v>
      </c>
    </row>
    <row r="302" spans="1:12" ht="90.75" customHeight="1" x14ac:dyDescent="0.25">
      <c r="A302" s="37" t="s">
        <v>89</v>
      </c>
      <c r="B302" s="22" t="s">
        <v>275</v>
      </c>
      <c r="C302" s="9">
        <v>0</v>
      </c>
      <c r="D302" s="9">
        <v>3149.1</v>
      </c>
      <c r="E302" s="9">
        <v>0</v>
      </c>
      <c r="F302" s="10">
        <f t="shared" si="25"/>
        <v>3149.1</v>
      </c>
      <c r="G302" s="11" t="s">
        <v>11</v>
      </c>
      <c r="H302" s="22" t="s">
        <v>453</v>
      </c>
      <c r="I302" s="11" t="s">
        <v>68</v>
      </c>
    </row>
    <row r="303" spans="1:12" ht="132.75" customHeight="1" x14ac:dyDescent="0.25">
      <c r="A303" s="37" t="s">
        <v>89</v>
      </c>
      <c r="B303" s="22" t="s">
        <v>276</v>
      </c>
      <c r="C303" s="9">
        <v>0</v>
      </c>
      <c r="D303" s="9">
        <v>33700</v>
      </c>
      <c r="E303" s="9">
        <v>0</v>
      </c>
      <c r="F303" s="10">
        <f t="shared" si="25"/>
        <v>33700</v>
      </c>
      <c r="G303" s="11" t="s">
        <v>0</v>
      </c>
      <c r="H303" s="22" t="s">
        <v>454</v>
      </c>
      <c r="I303" s="11" t="s">
        <v>163</v>
      </c>
    </row>
    <row r="304" spans="1:12" s="5" customFormat="1" ht="125.25" customHeight="1" x14ac:dyDescent="0.25">
      <c r="A304" s="37" t="s">
        <v>89</v>
      </c>
      <c r="B304" s="22" t="s">
        <v>455</v>
      </c>
      <c r="C304" s="9">
        <v>0</v>
      </c>
      <c r="D304" s="9">
        <v>67.3</v>
      </c>
      <c r="E304" s="9">
        <v>0</v>
      </c>
      <c r="F304" s="10">
        <f t="shared" si="25"/>
        <v>67.3</v>
      </c>
      <c r="G304" s="11" t="s">
        <v>3</v>
      </c>
      <c r="H304" s="22" t="s">
        <v>454</v>
      </c>
      <c r="I304" s="11" t="s">
        <v>161</v>
      </c>
      <c r="J304" s="8"/>
      <c r="K304" s="8"/>
      <c r="L304" s="45"/>
    </row>
    <row r="305" spans="1:12" s="5" customFormat="1" ht="122.25" customHeight="1" x14ac:dyDescent="0.25">
      <c r="A305" s="37" t="s">
        <v>89</v>
      </c>
      <c r="B305" s="22" t="s">
        <v>393</v>
      </c>
      <c r="C305" s="9">
        <v>0</v>
      </c>
      <c r="D305" s="9">
        <v>15</v>
      </c>
      <c r="E305" s="9">
        <v>0</v>
      </c>
      <c r="F305" s="10">
        <f t="shared" si="25"/>
        <v>15</v>
      </c>
      <c r="G305" s="11" t="s">
        <v>3</v>
      </c>
      <c r="H305" s="22" t="s">
        <v>454</v>
      </c>
      <c r="I305" s="11" t="s">
        <v>161</v>
      </c>
      <c r="J305" s="8"/>
      <c r="K305" s="8"/>
      <c r="L305" s="45"/>
    </row>
    <row r="306" spans="1:12" ht="126" x14ac:dyDescent="0.25">
      <c r="A306" s="40" t="s">
        <v>101</v>
      </c>
      <c r="B306" s="23" t="s">
        <v>102</v>
      </c>
      <c r="C306" s="29">
        <v>0</v>
      </c>
      <c r="D306" s="29">
        <v>361.1</v>
      </c>
      <c r="E306" s="29">
        <v>0</v>
      </c>
      <c r="F306" s="38">
        <f t="shared" ref="F306" si="26">SUM(C306:E306)</f>
        <v>361.1</v>
      </c>
      <c r="G306" s="30" t="s">
        <v>0</v>
      </c>
      <c r="H306" s="23" t="s">
        <v>187</v>
      </c>
      <c r="I306" s="30" t="s">
        <v>76</v>
      </c>
    </row>
    <row r="307" spans="1:12" x14ac:dyDescent="0.25">
      <c r="A307" s="71" t="s">
        <v>156</v>
      </c>
      <c r="B307" s="72"/>
      <c r="C307" s="73">
        <f>SUM(C9:C306)</f>
        <v>123906.84999999998</v>
      </c>
      <c r="D307" s="73">
        <f>SUM(D9:D306)</f>
        <v>135185.83102304093</v>
      </c>
      <c r="E307" s="73">
        <f>SUM(E9:E306)</f>
        <v>261334.73200000008</v>
      </c>
      <c r="F307" s="73">
        <f>SUM(F9:F306)</f>
        <v>520427.40802304097</v>
      </c>
      <c r="G307" s="64"/>
      <c r="H307" s="72"/>
      <c r="I307" s="74"/>
      <c r="J307" s="44"/>
    </row>
    <row r="308" spans="1:12" x14ac:dyDescent="0.25">
      <c r="F308" s="6"/>
      <c r="I308" s="65"/>
    </row>
    <row r="309" spans="1:12" ht="47.25" customHeight="1" x14ac:dyDescent="0.25">
      <c r="A309" s="75" t="s">
        <v>426</v>
      </c>
      <c r="B309" s="75"/>
      <c r="F309" s="6"/>
      <c r="G309" s="63"/>
    </row>
  </sheetData>
  <autoFilter ref="A7:I307">
    <filterColumn colId="2" showButton="0"/>
    <filterColumn colId="3" showButton="0"/>
    <filterColumn colId="4" showButton="0"/>
  </autoFilter>
  <mergeCells count="12">
    <mergeCell ref="A309:B309"/>
    <mergeCell ref="A7:A8"/>
    <mergeCell ref="B7:B8"/>
    <mergeCell ref="H7:H8"/>
    <mergeCell ref="H1:I1"/>
    <mergeCell ref="B5:H5"/>
    <mergeCell ref="I7:I8"/>
    <mergeCell ref="C7:F7"/>
    <mergeCell ref="G7:G8"/>
    <mergeCell ref="H2:I2"/>
    <mergeCell ref="H3:I3"/>
    <mergeCell ref="A1:B1"/>
  </mergeCells>
  <pageMargins left="0.39370078740157483" right="0.31496062992125984" top="0.39370078740157483" bottom="0.3937007874015748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Названов Сергей Владимирович</dc:creator>
  <cp:lastModifiedBy>Бороданова Юлия Викторовна</cp:lastModifiedBy>
  <cp:lastPrinted>2018-04-27T02:36:49Z</cp:lastPrinted>
  <dcterms:created xsi:type="dcterms:W3CDTF">2013-07-14T23:59:37Z</dcterms:created>
  <dcterms:modified xsi:type="dcterms:W3CDTF">2018-04-28T03:00:29Z</dcterms:modified>
</cp:coreProperties>
</file>